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1)" sheetId="163" r:id="rId30"/>
    <sheet name="SF&amp;QC Sec-3 (2)" sheetId="164" r:id="rId31"/>
    <sheet name="SSPAF" sheetId="165" r:id="rId32"/>
    <sheet name="CAP (1)" sheetId="166" r:id="rId33"/>
    <sheet name="CAP (2)" sheetId="169" r:id="rId34"/>
    <sheet name="AFR16" sheetId="106" state="hidden" r:id="rId35"/>
  </sheets>
  <externalReferences>
    <externalReference r:id="rId36"/>
  </externalReferences>
  <definedNames>
    <definedName name="_xlnm.Print_Area" localSheetId="31">SSPAF!$A:$E</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C271" i="5" l="1"/>
  <c r="C220" i="5"/>
  <c r="D35" i="159"/>
  <c r="B4" i="169"/>
  <c r="J20" i="160" l="1"/>
  <c r="D25" i="161" l="1"/>
  <c r="D24" i="161"/>
  <c r="D23" i="161"/>
  <c r="D22" i="161"/>
  <c r="D16" i="161"/>
  <c r="D14" i="161"/>
  <c r="J21" i="160"/>
  <c r="J15" i="160"/>
  <c r="J14" i="160"/>
  <c r="J13" i="160"/>
  <c r="J12" i="160"/>
  <c r="I22" i="160"/>
  <c r="H22" i="160"/>
  <c r="G22" i="160"/>
  <c r="F22" i="160"/>
  <c r="E22" i="160"/>
  <c r="I16" i="160"/>
  <c r="I24" i="160" s="1"/>
  <c r="H16" i="160"/>
  <c r="G16" i="160"/>
  <c r="F16" i="160"/>
  <c r="E16" i="160"/>
  <c r="F24" i="160" l="1"/>
  <c r="J22" i="160"/>
  <c r="J16" i="160"/>
  <c r="H24" i="160"/>
  <c r="E24" i="160"/>
  <c r="G24" i="160"/>
  <c r="D17" i="159"/>
  <c r="J24" i="160" l="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2" i="165"/>
  <c r="B2" i="169"/>
  <c r="B1" i="163"/>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B6999" i="106" s="1"/>
  <c r="D6999" i="106" s="1"/>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74" i="36"/>
  <c r="D75" i="36"/>
  <c r="D77" i="36"/>
  <c r="D78" i="36"/>
  <c r="D85" i="36"/>
  <c r="B64" i="127"/>
  <c r="B65" i="127"/>
  <c r="D26" i="108"/>
  <c r="E26" i="108"/>
  <c r="F26" i="108"/>
  <c r="G26" i="108"/>
  <c r="E27" i="108"/>
  <c r="G27" i="108"/>
  <c r="E28" i="108"/>
  <c r="F31" i="108"/>
  <c r="F36" i="108"/>
  <c r="G28"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C173" i="5"/>
  <c r="B5223" i="106" s="1"/>
  <c r="D5223"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84" i="29" l="1"/>
  <c r="D60" i="36"/>
  <c r="K16" i="11"/>
  <c r="B2055" i="106" s="1"/>
  <c r="D2055" i="106" s="1"/>
  <c r="L13" i="11"/>
  <c r="B2060" i="106" s="1"/>
  <c r="D2060" i="106" s="1"/>
  <c r="F16" i="11"/>
  <c r="B2031" i="106" s="1"/>
  <c r="D2031" i="106" s="1"/>
  <c r="L5" i="11"/>
  <c r="B2056" i="106" s="1"/>
  <c r="D2056" i="106" s="1"/>
  <c r="E29" i="108"/>
  <c r="K178" i="29"/>
  <c r="F13" i="4" s="1"/>
  <c r="B2596" i="106" s="1"/>
  <c r="D2596" i="106" s="1"/>
  <c r="G29" i="108"/>
  <c r="C204" i="29"/>
  <c r="B1340" i="106" s="1"/>
  <c r="D1340" i="106" s="1"/>
  <c r="E129" i="29"/>
  <c r="F28" i="108"/>
  <c r="D37" i="108"/>
  <c r="D40" i="108" s="1"/>
  <c r="E42" i="108" s="1"/>
  <c r="F37" i="108"/>
  <c r="F27" i="108"/>
  <c r="F173" i="5"/>
  <c r="C6" i="4"/>
  <c r="B2553" i="106" s="1"/>
  <c r="D2553" i="106" s="1"/>
  <c r="F104" i="34"/>
  <c r="C109" i="5"/>
  <c r="F41" i="3"/>
  <c r="B171" i="106" s="1"/>
  <c r="D171" i="106" s="1"/>
  <c r="D51" i="36"/>
  <c r="C41" i="3"/>
  <c r="B93" i="106" s="1"/>
  <c r="D93"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K102" i="29" l="1"/>
  <c r="L114" i="29"/>
  <c r="L16" i="11"/>
  <c r="B2061" i="106" s="1"/>
  <c r="D2061" i="106" s="1"/>
  <c r="B1381" i="106"/>
  <c r="D1381" i="106" s="1"/>
  <c r="F40" i="108"/>
  <c r="G42" i="108" s="1"/>
  <c r="B1241" i="106"/>
  <c r="D1241" i="106" s="1"/>
  <c r="E150" i="29"/>
  <c r="B1242" i="106" s="1"/>
  <c r="D1242" i="106" s="1"/>
  <c r="C114" i="29"/>
  <c r="B757" i="106" s="1"/>
  <c r="D757" i="106" s="1"/>
  <c r="F175" i="34"/>
  <c r="B5121" i="106"/>
  <c r="D5121" i="106" s="1"/>
  <c r="C4" i="4"/>
  <c r="B2551" i="106" s="1"/>
  <c r="D2551" i="106" s="1"/>
  <c r="D53"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<sst xmlns="http://schemas.openxmlformats.org/spreadsheetml/2006/main" count="5144" uniqueCount="2153">
  <si>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</si>
  <si>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</si>
  <si>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</si>
  <si>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</si>
  <si>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</si>
  <si>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</si>
  <si>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</si>
  <si>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</si>
  <si>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</si>
  <si>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</si>
  <si>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</si>
  <si>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</si>
  <si>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</si>
  <si>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</si>
  <si>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</si>
  <si>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</si>
  <si>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</si>
  <si>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</si>
  <si>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</si>
  <si>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</si>
  <si>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</si>
  <si>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</si>
  <si>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</si>
  <si>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</si>
  <si>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</si>
  <si>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</si>
  <si>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</si>
  <si>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</si>
  <si>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</si>
  <si>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</si>
  <si>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</si>
  <si>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</si>
  <si>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</si>
  <si>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</si>
  <si>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</si>
  <si>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</si>
  <si>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</si>
  <si>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</si>
  <si>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</si>
  <si>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</si>
  <si>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</si>
  <si>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</si>
  <si>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</si>
  <si>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</si>
  <si>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</si>
  <si>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</si>
  <si>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</si>
  <si>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</si>
  <si>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</si>
  <si>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</si>
  <si>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</si>
  <si>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</si>
  <si>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</si>
  <si>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</si>
  <si>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</si>
  <si>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</si>
  <si>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</si>
  <si>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</si>
  <si>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</si>
  <si>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</si>
  <si>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</si>
  <si>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</si>
  <si>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</si>
  <si>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</si>
  <si>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</si>
  <si>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</si>
  <si>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</si>
  <si>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</si>
  <si>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</si>
  <si>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</si>
  <si>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</si>
  <si>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</si>
  <si>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</si>
  <si>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</si>
  <si>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</si>
  <si>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</si>
  <si>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</si>
  <si>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</si>
  <si>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</si>
  <si>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</si>
  <si>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</si>
  <si>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</si>
  <si>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</si>
  <si>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</si>
  <si>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</si>
  <si>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</si>
  <si>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</si>
  <si>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</si>
  <si>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</si>
  <si>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</si>
  <si>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</si>
  <si>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</si>
  <si>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</si>
  <si>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</si>
  <si>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</si>
  <si>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</si>
  <si>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</si>
  <si>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</si>
  <si>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</si>
  <si>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</si>
  <si>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</si>
  <si>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</si>
  <si>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</si>
  <si>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</si>
  <si>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</si>
  <si>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</si>
  <si>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</si>
  <si>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</si>
  <si>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</si>
  <si>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</si>
  <si>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</si>
  <si>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</si>
  <si>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</si>
  <si>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</si>
  <si>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</si>
  <si>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</si>
  <si>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</si>
  <si>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</si>
  <si>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</si>
  <si>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</si>
  <si>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</si>
  <si>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</si>
  <si>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</si>
  <si>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</si>
  <si>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</si>
  <si>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</si>
  <si>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</si>
  <si>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</si>
  <si>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</si>
  <si>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</si>
  <si>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</si>
  <si>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</si>
  <si>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</si>
  <si>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</si>
  <si>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</si>
  <si>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</si>
  <si>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</si>
  <si>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</si>
  <si>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</si>
  <si>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</si>
  <si>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</si>
  <si>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</si>
  <si>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</si>
  <si>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</si>
  <si>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</si>
  <si>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</si>
  <si>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</si>
  <si>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</si>
  <si>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</si>
  <si>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</si>
  <si>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</si>
  <si>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</si>
  <si>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</si>
  <si>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</si>
  <si>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</si>
  <si>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</si>
  <si>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</si>
  <si>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</si>
  <si>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</si>
  <si>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</si>
  <si>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</si>
  <si>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</si>
  <si>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</si>
  <si>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</si>
  <si>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</si>
  <si>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</si>
  <si>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</si>
  <si>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</si>
  <si>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</si>
  <si>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</si>
  <si>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</si>
  <si>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</si>
  <si>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</si>
  <si>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</si>
  <si>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</si>
  <si>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</si>
  <si>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</si>
  <si>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</si>
  <si>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</si>
  <si>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</si>
  <si>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</si>
  <si>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</si>
  <si>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</si>
  <si>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</si>
  <si>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</si>
  <si>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</si>
  <si>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</si>
  <si>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</si>
  <si>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</si>
  <si>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</si>
  <si>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</si>
  <si>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</si>
  <si>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</si>
  <si>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</si>
  <si>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</si>
  <si>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</si>
  <si>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</si>
  <si>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</si>
  <si>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</si>
  <si>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</si>
  <si>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</si>
  <si>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</si>
  <si>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</si>
  <si>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</si>
  <si>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</si>
  <si>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</si>
  <si>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</si>
  <si>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</si>
  <si>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</si>
  <si>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</si>
  <si>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</si>
  <si>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</si>
  <si>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</si>
  <si>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</si>
  <si>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</si>
  <si>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</si>
  <si>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</si>
  <si>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</si>
  <si>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</si>
  <si>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</si>
  <si>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</si>
  <si>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</si>
  <si>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</si>
  <si>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</si>
  <si>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</si>
  <si>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</si>
  <si>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</si>
  <si>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</si>
  <si>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</si>
  <si>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</si>
  <si>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</si>
  <si>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</si>
  <si>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</si>
  <si>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</si>
  <si>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</si>
  <si>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</si>
  <si>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</si>
  <si>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</si>
  <si>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</si>
  <si>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</si>
  <si>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</si>
  <si>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</si>
  <si>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</si>
  <si>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</si>
  <si>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</si>
  <si>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</si>
  <si>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</si>
  <si>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</si>
  <si>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</si>
  <si>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</si>
  <si>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</si>
  <si>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</si>
  <si>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</si>
  <si>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</si>
  <si>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</si>
  <si>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</si>
  <si>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</si>
  <si>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</si>
  <si>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</si>
  <si>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</si>
  <si>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</si>
  <si>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</si>
  <si>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</si>
  <si>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</si>
  <si>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</si>
  <si>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</si>
  <si>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</si>
  <si>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</si>
  <si>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</si>
  <si>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</si>
  <si>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</si>
  <si>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</si>
  <si>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</si>
  <si>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</si>
  <si>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</si>
  <si>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</si>
  <si>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</si>
  <si>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</si>
  <si>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</si>
  <si>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</si>
  <si>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</si>
  <si>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</si>
  <si>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</si>
  <si>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</si>
  <si>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</si>
  <si>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</si>
  <si>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</si>
  <si>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</si>
  <si>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</si>
  <si>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</si>
  <si>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</si>
  <si>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</si>
  <si>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</si>
  <si>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</si>
  <si>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</si>
  <si>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</si>
  <si>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</si>
  <si>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</si>
  <si>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</si>
  <si>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</si>
  <si>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</si>
  <si>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</si>
  <si>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</si>
  <si>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</si>
  <si>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</si>
  <si>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</si>
  <si>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</si>
  <si>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</si>
  <si>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</si>
  <si>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</si>
  <si>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</si>
  <si>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</si>
  <si>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</si>
  <si>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</si>
  <si>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</si>
  <si>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</si>
  <si>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</si>
  <si>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</si>
  <si>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</si>
  <si>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</si>
  <si>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</si>
  <si>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</si>
  <si>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</si>
  <si>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</si>
  <si>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</si>
  <si>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</si>
  <si>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</si>
  <si>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</si>
  <si>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</si>
  <si>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</si>
  <si>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</si>
  <si>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</si>
  <si>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</si>
  <si>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</si>
  <si>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</si>
  <si>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</si>
  <si>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</si>
  <si>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</si>
  <si>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</si>
  <si>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</si>
  <si>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</si>
  <si>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</si>
  <si>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</si>
  <si>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</si>
  <si>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</si>
  <si>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</si>
  <si>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</si>
  <si>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</si>
  <si>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</si>
  <si>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</si>
  <si>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</si>
  <si>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</si>
  <si>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</si>
  <si>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</si>
  <si>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</si>
  <si>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</si>
  <si>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</si>
  <si>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</si>
  <si>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</si>
  <si>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</si>
  <si>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</si>
  <si>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</si>
  <si>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</si>
  <si>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</si>
  <si>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</si>
  <si>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</si>
  <si>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</si>
  <si>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</si>
  <si>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</si>
  <si>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</si>
  <si>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</si>
  <si>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</si>
  <si>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</si>
  <si>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</si>
  <si>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</si>
  <si>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</si>
  <si>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</si>
  <si>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</si>
  <si>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</si>
  <si>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</si>
  <si>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</si>
  <si>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</si>
  <si>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</si>
  <si>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</si>
  <si>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</si>
  <si>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</si>
  <si>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</si>
  <si>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</si>
  <si>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</si>
  <si>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</si>
  <si>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</si>
  <si>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</si>
  <si>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</si>
  <si>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</si>
  <si>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</si>
  <si>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</si>
  <si>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</si>
  <si>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</si>
  <si>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</si>
  <si>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</si>
  <si>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</si>
  <si>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</si>
  <si>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</si>
  <si>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</si>
  <si>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</si>
  <si>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</si>
  <si>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</si>
  <si>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</si>
  <si>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</si>
  <si>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</si>
  <si>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</si>
  <si>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</si>
  <si>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</si>
  <si>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</si>
  <si>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</si>
  <si>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</si>
  <si>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</si>
  <si>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</si>
  <si>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</si>
  <si>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</si>
  <si>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</si>
  <si>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</si>
  <si>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</si>
  <si>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</si>
  <si>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</si>
  <si>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</si>
  <si>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</si>
  <si>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</si>
  <si>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</si>
  <si>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</si>
  <si>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</si>
  <si>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</si>
  <si>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</si>
  <si>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</si>
  <si>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</si>
  <si>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</si>
  <si>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</si>
  <si>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</si>
  <si>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</si>
  <si>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</si>
  <si>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</si>
  <si>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</si>
  <si>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</si>
  <si>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</si>
  <si>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</si>
  <si>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</si>
  <si>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</si>
  <si>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</si>
  <si>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</si>
  <si>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</si>
  <si>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</si>
  <si>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</si>
  <si>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</si>
  <si>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</si>
  <si>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</si>
  <si>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</si>
  <si>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</si>
  <si>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</si>
  <si>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</si>
  <si>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</si>
  <si>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</si>
  <si>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</si>
  <si>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</si>
  <si>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</si>
  <si>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</si>
  <si>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</si>
  <si>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</si>
  <si>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</si>
  <si>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</si>
  <si>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</si>
  <si>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</si>
  <si>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</si>
  <si>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</si>
  <si>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</si>
  <si>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</si>
  <si>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</si>
  <si>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</si>
  <si>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</si>
  <si>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</si>
  <si>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</si>
  <si>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</si>
  <si>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</si>
  <si>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</si>
  <si>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</si>
  <si>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</si>
  <si>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</si>
  <si>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</si>
  <si>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</si>
  <si>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</si>
  <si>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</si>
  <si>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</si>
  <si>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</si>
  <si>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</si>
  <si>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</si>
  <si>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</si>
  <si>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</si>
  <si>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</si>
  <si>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</si>
  <si>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</si>
  <si>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</si>
  <si>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</si>
  <si>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</si>
  <si>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</si>
  <si>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</si>
  <si>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</si>
  <si>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</si>
  <si>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</si>
  <si>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</si>
  <si>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</si>
  <si>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</si>
  <si>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</si>
  <si>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</si>
  <si>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</si>
  <si>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</si>
  <si>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</si>
  <si>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</si>
  <si>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</si>
  <si>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</si>
  <si>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</si>
  <si>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</si>
  <si>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</si>
  <si>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</si>
  <si>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</si>
  <si>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</si>
  <si>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</si>
  <si>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</si>
  <si>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</si>
  <si>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</si>
  <si>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</si>
  <si>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</si>
  <si>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</si>
  <si>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</si>
  <si>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</si>
  <si>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</si>
  <si>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</si>
  <si>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</si>
  <si>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</si>
  <si>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</si>
  <si>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</si>
  <si>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</si>
  <si>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</si>
  <si>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</si>
  <si>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</si>
  <si>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</si>
  <si>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</si>
  <si>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</si>
  <si>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</si>
  <si>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</si>
  <si>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</si>
  <si>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</si>
  <si>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</si>
  <si>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</si>
  <si>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</si>
  <si>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</si>
  <si>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</si>
  <si>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</si>
  <si>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</si>
  <si>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</si>
  <si>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</si>
  <si>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</si>
  <si>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</si>
  <si>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</si>
  <si>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</si>
  <si>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</si>
  <si>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</si>
  <si>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</si>
  <si>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</si>
  <si>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</si>
  <si>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</si>
  <si>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</si>
  <si>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</si>
  <si>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</si>
  <si>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</si>
  <si>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</si>
  <si>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</si>
  <si>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</si>
  <si>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</si>
  <si>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</si>
  <si>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</si>
  <si>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</si>
  <si>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</si>
  <si>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</si>
  <si>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</si>
  <si>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</si>
  <si>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</si>
  <si>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</si>
  <si>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</si>
  <si>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</si>
  <si>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</si>
  <si>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</si>
  <si>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</si>
  <si>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</si>
  <si>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</si>
  <si>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</si>
  <si>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</si>
  <si>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</si>
  <si>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</si>
  <si>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</si>
  <si>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</si>
  <si>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</si>
  <si>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</si>
  <si>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</si>
  <si>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</si>
  <si>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</si>
  <si>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</si>
  <si>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</si>
  <si>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</si>
  <si>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</si>
  <si>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</si>
  <si>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</si>
  <si>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</si>
  <si>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</si>
  <si>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</si>
  <si>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</si>
  <si>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</si>
  <si>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</si>
  <si>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</si>
  <si>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</si>
  <si>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</si>
  <si>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</si>
  <si>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</si>
  <si>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</si>
  <si>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</si>
  <si>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</si>
  <si>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</si>
  <si>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</si>
  <si>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</si>
  <si>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</si>
  <si>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</si>
  <si>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</si>
  <si>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</si>
  <si>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</si>
  <si>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</si>
  <si>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</si>
  <si>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</si>
  <si>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</si>
  <si>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</si>
  <si>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</si>
  <si>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</si>
  <si>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</si>
  <si>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</si>
  <si>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</si>
  <si>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</si>
  <si>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</si>
  <si>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</si>
  <si>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</si>
  <si>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</si>
  <si>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</si>
  <si>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</si>
  <si>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</si>
  <si>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</si>
  <si>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</si>
  <si>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</si>
  <si>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</si>
  <si>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</si>
  <si>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</si>
  <si>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</si>
  <si>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</si>
  <si>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</si>
  <si>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</si>
  <si>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</si>
  <si>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</si>
  <si>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</si>
  <si>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</si>
  <si>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</si>
  <si>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</si>
  <si>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</si>
  <si>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</si>
  <si>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</si>
  <si>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</si>
  <si>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</si>
  <si>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</si>
  <si>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</si>
  <si>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</si>
  <si>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</si>
  <si>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</si>
  <si>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</si>
  <si>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</si>
  <si>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</si>
  <si>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</si>
  <si>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</si>
  <si>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</si>
  <si>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</si>
  <si>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</si>
  <si>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</si>
  <si>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</si>
  <si>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</si>
  <si>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</si>
  <si>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</si>
  <si>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</si>
  <si>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</si>
  <si>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</si>
  <si>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</si>
  <si>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</si>
  <si>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</si>
  <si>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</si>
  <si>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</si>
  <si>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</si>
  <si>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</si>
  <si>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</si>
  <si>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</si>
  <si>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</si>
  <si>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</si>
  <si>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</si>
  <si>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</si>
  <si>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</si>
  <si>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</si>
  <si>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</si>
  <si>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</si>
  <si>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</si>
  <si>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</si>
  <si>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</si>
  <si>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</si>
  <si>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</si>
  <si>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</si>
  <si>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</si>
  <si>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</si>
  <si>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</si>
  <si>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</si>
  <si>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</si>
  <si>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</si>
  <si>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</si>
  <si>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</si>
  <si>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</si>
  <si>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</si>
  <si>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</si>
  <si>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</si>
  <si>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</si>
  <si>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</si>
  <si>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</si>
  <si>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</si>
  <si>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</si>
  <si>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</si>
  <si>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</si>
  <si>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</si>
  <si>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</si>
  <si>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</si>
  <si>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</si>
  <si>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</si>
  <si>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</si>
  <si>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</si>
  <si>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</si>
  <si>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</si>
  <si>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</si>
  <si>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</si>
  <si>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</si>
  <si>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</si>
  <si>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</si>
  <si>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</si>
  <si>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</si>
  <si>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</si>
  <si>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</si>
  <si>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</si>
  <si>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</si>
  <si>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</si>
  <si>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</si>
  <si>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</si>
  <si>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</si>
  <si>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</si>
  <si>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</si>
  <si>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</si>
  <si>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</si>
  <si>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</si>
  <si>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</si>
  <si>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</si>
  <si>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</si>
  <si>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</si>
  <si>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</si>
  <si>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</si>
  <si>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</si>
  <si>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</si>
  <si>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</si>
  <si>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</si>
  <si>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</si>
  <si>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</si>
  <si>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</si>
  <si>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</si>
  <si>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</si>
  <si>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</si>
  <si>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</si>
  <si>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</si>
  <si>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</si>
  <si>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</si>
  <si>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</si>
  <si>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</si>
  <si>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</si>
  <si>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</si>
  <si>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</si>
  <si>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</si>
  <si>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</si>
  <si>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</si>
  <si>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</si>
  <si>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</si>
  <si>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</si>
  <si>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</si>
  <si>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</si>
  <si>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</si>
  <si>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</si>
  <si>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</si>
  <si>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</si>
  <si>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</si>
  <si>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</si>
  <si>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</si>
  <si>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</si>
  <si>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</si>
  <si>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</si>
  <si>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</si>
  <si>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</si>
  <si>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</si>
  <si>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</si>
  <si>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</si>
  <si>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</si>
  <si>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</si>
  <si>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</si>
  <si>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</si>
  <si>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</si>
  <si>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</si>
  <si>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</si>
  <si>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</si>
  <si>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</si>
  <si>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</si>
  <si>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</si>
  <si>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</si>
  <si>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</si>
  <si>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</si>
  <si>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</si>
  <si>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</si>
  <si>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</si>
  <si>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</si>
  <si>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</si>
  <si>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</si>
  <si>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</si>
  <si>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</si>
  <si>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</si>
  <si>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</si>
  <si>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</si>
  <si>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</si>
  <si>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</si>
  <si>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</si>
  <si>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</si>
  <si>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</si>
  <si>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</si>
  <si>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</si>
  <si>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</si>
  <si>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</si>
  <si>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</si>
  <si>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</si>
  <si>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</si>
  <si>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</si>
  <si>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</si>
  <si>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</si>
  <si>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</si>
  <si>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</si>
  <si>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</si>
  <si>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</si>
  <si>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</si>
  <si>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</si>
  <si>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</si>
  <si>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</si>
  <si>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</si>
  <si>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</si>
  <si>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</si>
  <si>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</si>
  <si>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</si>
  <si>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</si>
  <si>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</si>
  <si>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</si>
  <si>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</si>
  <si>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</si>
  <si>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</si>
  <si>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</si>
  <si>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</si>
  <si>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</si>
  <si>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</si>
  <si>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</si>
  <si>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</si>
  <si>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</si>
  <si>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</si>
  <si>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</si>
  <si>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</si>
  <si>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</si>
  <si>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</si>
  <si>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</si>
  <si>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</si>
  <si>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</si>
  <si>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</si>
  <si>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</si>
  <si>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</si>
  <si>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</si>
  <si>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</si>
  <si>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</si>
  <si>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</si>
  <si>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</si>
  <si>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</si>
  <si>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</si>
  <si>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</si>
  <si>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</si>
  <si>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</si>
  <si>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</si>
  <si>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</si>
  <si>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</si>
  <si>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</si>
  <si>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</si>
  <si>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</si>
  <si>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</si>
  <si>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</si>
  <si>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</si>
  <si>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</si>
  <si>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</si>
  <si>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</si>
  <si>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</si>
  <si>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</si>
  <si>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</si>
  <si>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</si>
  <si>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</si>
  <si>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</si>
  <si>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</si>
  <si>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</si>
  <si>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</si>
  <si>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</si>
  <si>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</si>
  <si>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</si>
  <si>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</si>
  <si>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</si>
  <si>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</si>
  <si>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</si>
  <si>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</si>
  <si>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</si>
  <si>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</si>
  <si>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</si>
  <si>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</si>
  <si>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</si>
  <si>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</si>
  <si>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</si>
  <si>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</si>
  <si>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</si>
  <si>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</si>
  <si>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</si>
  <si>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</si>
  <si>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</si>
  <si>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</si>
  <si>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</si>
  <si>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</si>
  <si>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</si>
  <si>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</si>
  <si>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</si>
  <si>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</si>
  <si>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</si>
  <si>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</si>
  <si>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</si>
  <si>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</si>
  <si>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</si>
  <si>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</si>
  <si>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</si>
  <si>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</si>
  <si>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</si>
  <si>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</si>
  <si>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</si>
  <si>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</si>
  <si>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</si>
  <si>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</si>
  <si>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</si>
  <si>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</si>
  <si>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</si>
  <si>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</si>
  <si>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</si>
  <si>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</si>
  <si>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</si>
  <si>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</si>
  <si>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</si>
  <si>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</si>
  <si>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</si>
  <si>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</si>
  <si>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</si>
  <si>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</si>
  <si>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</si>
  <si>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</si>
  <si>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</si>
  <si>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</si>
  <si>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</si>
  <si>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</si>
  <si>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</si>
  <si>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</si>
  <si>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</si>
  <si>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</si>
  <si>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</si>
  <si>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</si>
  <si>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</si>
  <si>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</si>
  <si>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</si>
  <si>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</si>
  <si>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</si>
  <si>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</si>
  <si>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</si>
  <si>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</si>
  <si>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</si>
  <si>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</si>
  <si>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</si>
  <si>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</si>
  <si>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</si>
  <si>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</si>
  <si>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</si>
  <si>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</si>
  <si>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</si>
  <si>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</si>
  <si>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</si>
  <si>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</si>
  <si>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</si>
  <si>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</si>
  <si>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</si>
  <si>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</si>
  <si>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</si>
  <si>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</si>
  <si>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</si>
  <si>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</si>
  <si>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</si>
  <si>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</si>
  <si>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</si>
  <si>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</si>
  <si>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</si>
  <si>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</si>
  <si>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</si>
  <si>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</si>
  <si>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</si>
  <si>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</si>
  <si>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</si>
  <si>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</si>
  <si>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</si>
  <si>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</si>
  <si>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</si>
  <si>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</si>
  <si>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</si>
  <si>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</si>
  <si>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</si>
  <si>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</si>
  <si>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</si>
  <si>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</si>
  <si>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</si>
  <si>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</si>
  <si>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</si>
  <si>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</si>
  <si>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</si>
  <si>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</si>
  <si>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</si>
  <si>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</si>
  <si>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</si>
  <si>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</si>
  <si>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</si>
  <si>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</si>
  <si>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</si>
  <si>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</si>
  <si>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</si>
  <si>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</si>
  <si>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</si>
  <si>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</si>
  <si>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</si>
  <si>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</si>
  <si>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</si>
  <si>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</si>
  <si>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</si>
  <si>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</si>
  <si>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</si>
  <si>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</si>
  <si>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</si>
  <si>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</si>
  <si>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</si>
  <si>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</si>
  <si>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</si>
  <si>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</si>
  <si>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</si>
  <si>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</si>
  <si>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</si>
  <si>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</si>
  <si>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</si>
  <si>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</si>
  <si>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</si>
  <si>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</si>
  <si>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</si>
  <si>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</si>
  <si>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</si>
  <si>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</si>
  <si>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</si>
  <si>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</si>
  <si>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</si>
  <si>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</si>
  <si>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</si>
  <si>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</si>
  <si>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</si>
  <si>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</si>
  <si>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</si>
  <si>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</si>
  <si>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</si>
  <si>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</si>
  <si>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</si>
  <si>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</si>
  <si>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</si>
  <si>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</si>
  <si>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</si>
  <si>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</si>
  <si>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</si>
  <si>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</si>
  <si>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</si>
  <si>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</si>
  <si>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</si>
  <si>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</si>
  <si>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</si>
  <si>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</si>
  <si>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</si>
  <si>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</si>
  <si>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</si>
  <si>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</si>
  <si>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</si>
  <si>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</si>
  <si>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</si>
  <si>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</si>
  <si>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</si>
  <si>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</si>
  <si>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</si>
  <si>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</si>
  <si>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</si>
  <si>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</si>
  <si>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</si>
  <si>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</si>
  <si>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</si>
  <si>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</si>
  <si>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</si>
  <si>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</si>
  <si>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</si>
  <si>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</si>
  <si>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</si>
  <si>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</si>
  <si>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</si>
  <si>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</si>
  <si>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</si>
  <si>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</si>
  <si>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</si>
  <si>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</si>
  <si>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</si>
  <si>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</si>
  <si>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</si>
  <si>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</si>
  <si>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</si>
  <si>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</si>
  <si>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</si>
  <si>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</si>
  <si>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</si>
  <si>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</si>
  <si>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</si>
  <si>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</si>
  <si>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</si>
  <si>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</si>
  <si>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</si>
  <si>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</si>
  <si>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</si>
  <si>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</si>
  <si>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</si>
  <si>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</si>
  <si>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</si>
  <si>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</si>
  <si>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</si>
  <si>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</si>
  <si>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</si>
  <si>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</si>
  <si>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</si>
  <si>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</si>
  <si>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</si>
  <si>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</si>
  <si>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</si>
  <si>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</si>
  <si>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</si>
  <si>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</si>
  <si>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</si>
  <si>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</si>
  <si>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</si>
  <si>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</si>
  <si>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</si>
  <si>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</si>
  <si>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</si>
  <si>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</si>
  <si>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</si>
  <si>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</si>
  <si>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</si>
  <si>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</si>
  <si>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</si>
  <si>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</si>
  <si>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</si>
  <si>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</si>
  <si>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</si>
  <si>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</si>
  <si>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</si>
  <si>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</si>
  <si>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</si>
  <si>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</si>
  <si>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</si>
  <si>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</si>
  <si>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</si>
  <si>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</si>
  <si>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</si>
  <si>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</si>
  <si>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</si>
  <si>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</si>
  <si>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</si>
  <si>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</si>
  <si>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</si>
  <si>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</si>
  <si>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</si>
  <si>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</si>
  <si>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</si>
  <si>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</si>
  <si>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</si>
  <si>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</si>
  <si>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</si>
  <si>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</si>
  <si>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</si>
  <si>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</si>
  <si>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</si>
  <si>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</si>
  <si>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</si>
  <si>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</si>
  <si>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</si>
  <si>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</si>
  <si>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</si>
  <si>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</si>
  <si>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</si>
  <si>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</si>
  <si>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</si>
  <si>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</si>
  <si>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</si>
  <si>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</si>
  <si>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</si>
  <si>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</si>
  <si>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</si>
  <si>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</si>
  <si>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</si>
  <si>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</si>
  <si>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</si>
  <si>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</si>
  <si>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</si>
  <si>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</si>
  <si>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</si>
  <si>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</si>
  <si>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</si>
  <si>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</si>
  <si>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</si>
  <si>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</si>
  <si>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</si>
  <si>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</si>
  <si>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</si>
  <si>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</si>
  <si>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</si>
  <si>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</si>
  <si>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</si>
  <si>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</si>
  <si>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</si>
  <si>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</si>
  <si>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</si>
  <si>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</si>
  <si>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</si>
  <si>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</si>
  <si>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</si>
  <si>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</si>
  <si>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</si>
  <si>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</si>
  <si>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</si>
  <si>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</si>
  <si>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</si>
  <si>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</si>
  <si>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</si>
  <si>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</si>
  <si>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</si>
  <si>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</si>
  <si>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</si>
  <si>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</si>
  <si>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</si>
  <si>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</si>
  <si>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</si>
  <si>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</si>
  <si>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</si>
  <si>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</si>
  <si>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</si>
  <si>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</si>
  <si>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</si>
  <si>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</si>
  <si>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</si>
  <si>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</si>
  <si>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</si>
  <si>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</si>
  <si>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</si>
  <si>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</si>
  <si>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</si>
  <si>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</si>
  <si>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</si>
  <si>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</si>
  <si>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</si>
  <si>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</si>
  <si>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</si>
  <si>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</si>
  <si>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</si>
  <si>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</si>
  <si>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</si>
  <si>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</si>
  <si>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</si>
  <si>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</si>
  <si>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</si>
  <si>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</si>
  <si>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</si>
  <si>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</si>
  <si>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</si>
  <si>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</si>
  <si>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</si>
  <si>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</si>
  <si>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</si>
  <si>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</si>
  <si>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</si>
  <si>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</si>
  <si>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</si>
  <si>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</si>
  <si>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</si>
  <si>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</si>
  <si>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</si>
  <si>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</si>
  <si>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</si>
  <si>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</si>
  <si>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</si>
  <si>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</si>
  <si>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</si>
  <si>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</si>
  <si>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</si>
  <si>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</si>
  <si>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</si>
  <si>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</si>
  <si>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</si>
  <si>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</si>
  <si>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</si>
  <si>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</si>
  <si>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</si>
  <si>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</si>
  <si>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</si>
  <si>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</si>
  <si>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</si>
  <si>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</si>
  <si>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</si>
  <si>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</si>
  <si>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</si>
  <si>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</si>
  <si>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</si>
  <si>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</si>
  <si>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</si>
  <si>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</si>
  <si>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</si>
  <si>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</si>
  <si>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</si>
  <si>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</si>
  <si>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</si>
  <si>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</si>
  <si>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</si>
  <si>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</si>
  <si>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</si>
  <si>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</si>
  <si>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</si>
  <si>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</si>
  <si>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</si>
  <si>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</si>
  <si>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</si>
  <si>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</si>
  <si>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</si>
  <si>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</si>
  <si>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</si>
  <si>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</si>
  <si>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</si>
  <si>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</si>
  <si>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</si>
  <si>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</si>
  <si>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</si>
  <si>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</si>
  <si>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</si>
  <si>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</si>
  <si>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</si>
  <si>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</si>
  <si>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</si>
  <si>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</si>
  <si>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</si>
  <si>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</si>
  <si>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</si>
  <si>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</si>
  <si>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</si>
  <si>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</si>
  <si>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</si>
  <si>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</si>
  <si>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</si>
  <si>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</si>
  <si>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</si>
  <si>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</si>
  <si>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</si>
  <si>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</si>
  <si>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</si>
  <si>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</si>
  <si>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</si>
  <si>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</si>
  <si>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</si>
  <si>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</si>
  <si>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</si>
  <si>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</si>
  <si>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</si>
  <si>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</si>
  <si>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</si>
  <si>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</si>
  <si>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</si>
  <si>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</si>
  <si>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</si>
  <si>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</si>
  <si>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</si>
  <si>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</si>
  <si>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</si>
  <si>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</si>
  <si>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</si>
  <si>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</si>
  <si>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</si>
  <si>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</si>
  <si>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</si>
  <si>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</si>
  <si>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</si>
  <si>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</si>
  <si>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</si>
  <si>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</si>
  <si>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</si>
  <si>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</si>
  <si>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</si>
  <si>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</si>
  <si>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</si>
  <si>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</si>
  <si>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</si>
  <si>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</si>
  <si>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</si>
  <si>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</si>
  <si>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</si>
  <si>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</si>
  <si>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</si>
  <si>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</si>
  <si>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</si>
  <si>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</si>
  <si>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</si>
  <si>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</si>
  <si>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</si>
  <si>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</si>
  <si>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</si>
  <si>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</si>
  <si>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</si>
  <si>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</si>
  <si>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</si>
  <si>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</si>
  <si>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</si>
  <si>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</si>
  <si>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</si>
  <si>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</si>
  <si>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</si>
  <si>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</si>
  <si>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</si>
  <si>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</si>
  <si>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</si>
  <si>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</si>
  <si>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</si>
  <si>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</si>
  <si>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</si>
  <si>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</si>
  <si>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</si>
  <si>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</si>
  <si>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</si>
  <si>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</si>
  <si>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</si>
  <si>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</si>
  <si>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</si>
  <si>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</si>
  <si>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</si>
  <si>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</si>
  <si>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</si>
  <si>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</si>
  <si>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</si>
  <si>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</si>
  <si>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</si>
  <si>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</si>
  <si>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</si>
  <si>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</si>
  <si>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</si>
  <si>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</si>
  <si>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</si>
  <si>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</si>
  <si>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</si>
  <si>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</si>
  <si>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</si>
  <si>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</si>
  <si>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</si>
  <si>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</si>
  <si>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</si>
  <si>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</si>
  <si>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</si>
  <si>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</si>
  <si>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</si>
  <si>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</si>
  <si>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</si>
  <si>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</si>
  <si>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</si>
  <si>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</si>
  <si>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</si>
  <si>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</si>
  <si>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</si>
  <si>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</si>
  <si>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</si>
  <si>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</si>
  <si>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</si>
  <si>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</si>
  <si>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</si>
  <si>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</si>
  <si>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</si>
  <si>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</si>
  <si>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</si>
  <si>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</si>
  <si>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</si>
  <si>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</si>
  <si>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</si>
  <si>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</si>
  <si>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</si>
  <si>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</si>
  <si>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</si>
  <si>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</si>
  <si>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</si>
  <si>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</si>
  <si>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</si>
  <si>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</si>
  <si>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</si>
  <si>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</si>
  <si>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</si>
  <si>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</si>
  <si>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</si>
  <si>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</si>
  <si>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</si>
  <si>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</si>
  <si>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</si>
  <si>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</si>
  <si>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</si>
  <si>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</si>
  <si>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</si>
  <si>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</si>
  <si>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</si>
  <si>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</si>
  <si>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</si>
  <si>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</si>
  <si>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</si>
  <si>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</si>
  <si>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</si>
  <si>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</si>
  <si>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</si>
  <si>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</si>
  <si>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</si>
  <si>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</si>
  <si>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</si>
  <si>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</si>
  <si>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</si>
  <si>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</si>
  <si>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</si>
  <si>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</si>
  <si>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</si>
  <si>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</si>
  <si>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</si>
  <si>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</si>
  <si>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</si>
  <si>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</si>
  <si>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</si>
  <si>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</si>
  <si>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</si>
  <si>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</si>
  <si>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</si>
  <si>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</si>
  <si>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</si>
  <si>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</si>
  <si>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</si>
  <si>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</si>
  <si>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</si>
  <si>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</si>
  <si>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</si>
  <si>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</si>
  <si>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</si>
  <si>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</si>
  <si>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</si>
  <si>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</si>
  <si>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</si>
  <si>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</si>
  <si>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</si>
  <si>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</si>
  <si>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</si>
  <si>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</si>
  <si>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</si>
  <si>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</si>
  <si>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</si>
  <si>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</si>
  <si>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</si>
  <si>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</si>
  <si>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</si>
  <si>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</si>
  <si>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</si>
  <si>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</si>
  <si>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</si>
  <si>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</si>
  <si>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</si>
  <si>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</si>
  <si>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</si>
  <si>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</si>
  <si>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</si>
  <si>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</si>
  <si>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</si>
  <si>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</si>
  <si>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</si>
  <si>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</si>
  <si>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</si>
  <si>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</si>
  <si>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</si>
  <si>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</si>
  <si>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</si>
  <si>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</si>
  <si>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</si>
  <si>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</si>
  <si>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</si>
  <si>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</si>
  <si>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</si>
  <si>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</si>
  <si>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</si>
  <si>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</si>
  <si>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</si>
  <si>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</si>
  <si>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</si>
  <si>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</si>
  <si>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</si>
  <si>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</si>
  <si>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</si>
  <si>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</si>
  <si>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</si>
  <si>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</si>
  <si>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</si>
  <si>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</si>
  <si>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</si>
  <si>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</si>
  <si>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</si>
  <si>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</si>
  <si>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</si>
  <si>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</si>
  <si>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</si>
  <si>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</si>
  <si>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</si>
  <si>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</si>
  <si>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</si>
  <si>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</si>
  <si>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</si>
  <si>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</si>
  <si>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</si>
  <si>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</si>
  <si>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</si>
  <si>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</si>
  <si>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</si>
  <si>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</si>
  <si>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</si>
  <si>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</si>
  <si>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</si>
  <si>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</si>
  <si>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</si>
  <si>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</si>
  <si>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</si>
  <si>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</si>
  <si>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</si>
  <si>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</si>
  <si>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</si>
  <si>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</si>
  <si>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</si>
  <si>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</si>
  <si>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</si>
  <si>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</si>
  <si>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</si>
  <si>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</si>
  <si>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</si>
  <si>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</si>
  <si>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</si>
  <si>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</si>
  <si>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</si>
  <si>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</si>
  <si>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</si>
  <si>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</si>
  <si>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</si>
  <si>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</si>
  <si>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</si>
  <si>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</si>
  <si>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</si>
  <si>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</si>
  <si>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</si>
  <si>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</si>
  <si>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</si>
  <si>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</si>
  <si>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</si>
  <si>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</si>
  <si>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</si>
  <si>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</si>
  <si>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</si>
  <si>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</si>
  <si>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</si>
  <si>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</si>
  <si>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</si>
  <si>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</si>
  <si>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</si>
  <si>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</si>
  <si>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</si>
  <si>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</si>
  <si>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</si>
  <si>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</si>
  <si>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</si>
  <si>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</si>
  <si>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</si>
  <si>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</si>
  <si>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</si>
  <si>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</si>
  <si>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</si>
  <si>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</si>
  <si>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</si>
  <si>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</si>
  <si>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</si>
  <si>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</si>
  <si>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</si>
  <si>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</si>
  <si>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</si>
  <si>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</si>
  <si>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</si>
  <si>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</si>
  <si>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</si>
  <si>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</si>
  <si>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</si>
  <si>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</si>
  <si>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</si>
  <si>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</si>
  <si>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</si>
  <si>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</si>
  <si>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</si>
  <si>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</si>
  <si>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</si>
  <si>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</si>
  <si>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</si>
  <si>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</si>
  <si>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</si>
  <si>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</si>
  <si>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</si>
  <si>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</si>
  <si>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</si>
  <si>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</si>
  <si>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</si>
  <si>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</si>
  <si>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</si>
  <si>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</si>
  <si>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</si>
  <si>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</si>
  <si>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</si>
  <si>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</si>
  <si>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</si>
  <si>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</si>
  <si>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</si>
  <si>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</si>
  <si>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</si>
  <si>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</si>
  <si>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</si>
  <si>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</si>
  <si>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</si>
  <si>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</si>
  <si>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</si>
  <si>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</si>
  <si>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</si>
  <si>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</si>
  <si>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</si>
  <si>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</si>
  <si>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</si>
  <si>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</si>
  <si>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</si>
  <si>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</si>
  <si>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</si>
  <si>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</si>
  <si>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</si>
  <si>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</si>
  <si>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</si>
  <si>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</si>
  <si>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</si>
  <si>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</si>
  <si>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</si>
  <si>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</si>
  <si>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</si>
  <si>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</si>
  <si>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</si>
  <si>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</si>
  <si>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</si>
  <si>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</si>
  <si>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</si>
  <si>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</si>
  <si>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</si>
  <si>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</si>
  <si>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</si>
  <si>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</si>
  <si>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</si>
  <si>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</si>
  <si>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</si>
  <si>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</si>
  <si>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</si>
  <si>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</si>
  <si>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</si>
  <si>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</si>
  <si>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</si>
  <si>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</si>
  <si>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</si>
  <si>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</si>
  <si>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</si>
  <si>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</si>
  <si>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</si>
  <si>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</si>
  <si>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</si>
  <si>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</si>
  <si>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</si>
  <si>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</si>
  <si>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</si>
  <si>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</si>
  <si>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</si>
  <si>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</si>
  <si>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</si>
  <si>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</si>
  <si>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</si>
  <si>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</si>
  <si>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</si>
  <si>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</si>
  <si>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</si>
  <si>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</si>
  <si>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</si>
  <si>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</si>
  <si>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</si>
  <si>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</si>
  <si>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</si>
  <si>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</si>
  <si>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</si>
  <si>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</si>
  <si>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</si>
  <si>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</si>
  <si>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</si>
  <si>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</si>
  <si>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</si>
  <si>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</si>
  <si>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</si>
  <si>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</si>
  <si>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</si>
  <si>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</si>
  <si>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</si>
  <si>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</si>
  <si>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</si>
  <si>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</si>
  <si>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</si>
  <si>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</si>
  <si>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</si>
  <si>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</si>
  <si>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</si>
  <si>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</si>
  <si>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</si>
  <si>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</si>
  <si>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</si>
  <si>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</si>
  <si>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</si>
  <si>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</si>
  <si>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</si>
  <si>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</si>
  <si>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</si>
  <si>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</si>
  <si>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</si>
  <si>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</si>
  <si>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</si>
  <si>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</si>
  <si>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</si>
  <si>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</si>
  <si>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</si>
  <si>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</si>
  <si>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</si>
  <si>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</si>
  <si>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</si>
  <si>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</si>
  <si>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</si>
  <si>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</si>
  <si>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</si>
  <si>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</si>
  <si>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</si>
  <si>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</si>
  <si>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</si>
  <si>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</si>
  <si>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</si>
  <si>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</si>
  <si>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</si>
  <si>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</si>
  <si>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</si>
  <si>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</si>
  <si>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</si>
  <si>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</si>
  <si>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</si>
  <si>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</si>
  <si>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</si>
  <si>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</si>
  <si>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</si>
  <si>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</si>
  <si>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</si>
  <si>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</si>
  <si>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</si>
  <si>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</si>
  <si>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</si>
  <si>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</si>
  <si>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</si>
  <si>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</si>
  <si>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</si>
  <si>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</si>
  <si>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</si>
  <si>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</si>
  <si>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</si>
  <si>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</si>
  <si>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</si>
  <si>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</si>
  <si>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</si>
  <si>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</si>
  <si>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</si>
  <si>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</si>
  <si>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</si>
  <si>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</si>
  <si>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</si>
  <si>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</si>
  <si>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</si>
  <si>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</si>
  <si>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</si>
  <si>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</si>
  <si>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</si>
  <si>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</si>
  <si>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</si>
  <si>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</si>
  <si>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</si>
  <si>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</si>
  <si>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</si>
  <si>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</si>
  <si>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</si>
  <si>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</si>
  <si>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</si>
  <si>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</si>
  <si>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</si>
  <si>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</si>
  <si>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</si>
  <si>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</si>
  <si>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</si>
  <si>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</si>
  <si>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</si>
  <si>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</si>
  <si>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</si>
  <si>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</si>
  <si>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</si>
  <si>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</si>
  <si>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</si>
  <si>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</si>
  <si>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</si>
  <si>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</si>
  <si>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</si>
  <si>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</si>
  <si>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</si>
  <si>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</si>
  <si>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</si>
  <si>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</si>
  <si>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</si>
  <si>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</si>
  <si>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</si>
  <si>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</si>
  <si>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</si>
  <si>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</si>
  <si>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</si>
  <si>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</si>
  <si>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</si>
  <si>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</si>
  <si>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</si>
  <si>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</si>
  <si>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</si>
  <si>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</si>
  <si>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</si>
  <si>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</si>
  <si>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</si>
  <si>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</si>
  <si>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</si>
  <si>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</si>
  <si>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</si>
  <si>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</si>
  <si>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</si>
  <si>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</si>
  <si>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</si>
  <si>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</si>
  <si>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</si>
  <si>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</si>
  <si>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</si>
  <si>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</si>
  <si>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</si>
  <si>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</si>
  <si>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</si>
  <si>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</si>
  <si>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</si>
  <si>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</si>
  <si>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</si>
  <si>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</si>
  <si>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</si>
  <si>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</si>
  <si>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</si>
  <si>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</si>
  <si>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</si>
  <si>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</si>
  <si>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</si>
  <si>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</si>
  <si>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</si>
  <si>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</si>
  <si>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</si>
  <si>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</si>
  <si>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</si>
  <si>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</si>
  <si>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</si>
  <si>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</si>
  <si>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</si>
  <si>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</si>
  <si>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</si>
  <si>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</si>
  <si>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</si>
  <si>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</si>
  <si>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</si>
  <si>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</si>
  <si>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</si>
  <si>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</si>
  <si>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</si>
  <si>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</si>
  <si>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</si>
  <si>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</si>
  <si>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</si>
  <si>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</si>
  <si>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</si>
  <si>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</si>
  <si>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</si>
  <si>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</si>
  <si>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</si>
  <si>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</si>
  <si>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</si>
  <si>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</si>
  <si>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</si>
  <si>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</si>
  <si>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</si>
  <si>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</si>
  <si>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</si>
  <si>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</si>
  <si>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</si>
  <si>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</si>
  <si>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</si>
  <si>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</si>
  <si>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</si>
  <si>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</si>
  <si>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</si>
  <si>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</si>
  <si>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</si>
  <si>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</si>
  <si>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</si>
  <si>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</si>
  <si>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</si>
  <si>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</si>
  <si>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</si>
  <si>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</si>
  <si>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</si>
  <si>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</si>
  <si>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</si>
  <si>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</si>
  <si>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</si>
  <si>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</si>
  <si>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</si>
  <si>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</si>
  <si>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</si>
  <si>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</si>
  <si>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</si>
  <si>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</si>
  <si>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</si>
  <si>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DUPAGE</t>
  </si>
  <si>
    <t xml:space="preserve">132 E. PINE AVE.    </t>
  </si>
  <si>
    <t>ROSELLE</t>
  </si>
  <si>
    <t>RSTRAUB@NDSEC.ORG</t>
  </si>
  <si>
    <t xml:space="preserve">630-894-0490  
</t>
  </si>
  <si>
    <t>630-894-5960</t>
  </si>
  <si>
    <t>MULCAHY, PAURITSCH, SALVADOR &amp; CO., LTD.</t>
  </si>
  <si>
    <t>EDWARD MCCORMICK</t>
  </si>
  <si>
    <t>14300 S. RAVINIA, SUITE 200</t>
  </si>
  <si>
    <t>ORLAND PARK</t>
  </si>
  <si>
    <t>708-349-6999</t>
  </si>
  <si>
    <t>708-349-6639</t>
  </si>
  <si>
    <t>066-004384</t>
  </si>
  <si>
    <t>EDMC@MPSCPA.COM</t>
  </si>
  <si>
    <t>U.S. DEPARTMENT OF EDUCATION</t>
  </si>
  <si>
    <t xml:space="preserve">   PASSED THROUGH ILLINOIS STATE BOARD OF EDUCATION:</t>
  </si>
  <si>
    <t xml:space="preserve">        PRESCHOOL FLOW THROUGH (M)</t>
  </si>
  <si>
    <t>15-4600</t>
  </si>
  <si>
    <t xml:space="preserve">        IDEA FLOW THROUGH (M)</t>
  </si>
  <si>
    <t>15-4620</t>
  </si>
  <si>
    <t xml:space="preserve">             TOTAL U.S. DEPARTMENT OF EDUCATION</t>
  </si>
  <si>
    <t>U.S. DEPARTMENT OF HEALTH AND HUMAN SERVICES</t>
  </si>
  <si>
    <t xml:space="preserve">   PASSED THROUGH STATE OF ILLINOIS HEALTHECARE AND FAMILY SERVICES</t>
  </si>
  <si>
    <t xml:space="preserve">        MEDICAID ADMINISTATIVE OUTREACH</t>
  </si>
  <si>
    <t>N/A</t>
  </si>
  <si>
    <t xml:space="preserve">             TOTAL FEDERAL AWARDS</t>
  </si>
  <si>
    <t>16-4600</t>
  </si>
  <si>
    <t>16-4620</t>
  </si>
  <si>
    <t>16-4991</t>
  </si>
  <si>
    <t>Pre-School Flow Through</t>
  </si>
  <si>
    <t>Addison School District No. 4</t>
  </si>
  <si>
    <t>Wood Dale School District No. 7</t>
  </si>
  <si>
    <t>Itasca School District No. 10</t>
  </si>
  <si>
    <t>Medinah School District No. 11</t>
  </si>
  <si>
    <t>Roselle School District No. 12</t>
  </si>
  <si>
    <t>Bloomingdale School District No. 13</t>
  </si>
  <si>
    <t>IDEA Flow Through</t>
  </si>
  <si>
    <t>Fenton School District No. 100</t>
  </si>
  <si>
    <t>Lake Park School District  No. 108</t>
  </si>
  <si>
    <r>
      <t xml:space="preserve">The accompanying Schedule of Expenditures of Federal Awards includes the federal grant activity of </t>
    </r>
    <r>
      <rPr>
        <b/>
        <sz val="9"/>
        <rFont val="Arial"/>
        <family val="2"/>
      </rPr>
      <t>North DuPage Sepecial Education Cooperative</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</si>
  <si>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North DuPage Sepecial Education Cooperative</t>
    </r>
    <r>
      <rPr>
        <sz val="9"/>
        <rFont val="Arial"/>
        <family val="2"/>
      </rPr>
      <t xml:space="preserve"> provided federal awards to subrecipients as follows:</t>
    </r>
  </si>
  <si>
    <t>UNMODIFIED</t>
  </si>
  <si>
    <t>Management relies on its audit firm to prepare a full set of financial statements.</t>
  </si>
  <si>
    <t>2015-001</t>
  </si>
  <si>
    <t>Repeated as 2016-001</t>
  </si>
  <si>
    <t>2015-002</t>
  </si>
  <si>
    <t>Repeated as 2016-002</t>
  </si>
  <si>
    <t>Preparation of financial statements and accuracy and completeness of financial records.</t>
  </si>
  <si>
    <t>Management does not prepare a full set of financial statements in accordance with the modified cash basis of accounting.</t>
  </si>
  <si>
    <t>Accuracy of financial records.</t>
  </si>
  <si>
    <t>Management should prepare a complete set of financial statements in accordance wit the modified cash basis of accounting.</t>
  </si>
  <si>
    <t>Management disagrees with the recommendation.</t>
  </si>
  <si>
    <t>All Federal Awards</t>
  </si>
  <si>
    <t>Preparation of financial statements and accuracy and completeness of financial records. Refer to finding # 2016-001.</t>
  </si>
  <si>
    <t>NONE</t>
  </si>
  <si>
    <t>All information to produce a full set of financial statements in accordance with the modified cash basis of accounting is provided, controlled and approved by management. Management believes this is adequate and that the auditor is only facilitating the process.</t>
  </si>
  <si>
    <t>Reiley Straub</t>
  </si>
  <si>
    <t>NA</t>
  </si>
  <si>
    <t>15-4991</t>
  </si>
  <si>
    <t>WCSIT</t>
  </si>
  <si>
    <t>See below</t>
  </si>
  <si>
    <t>Special Education Cooperatives: Bensenville- Dist. 2, Addison- Dist. 4, Wood Dale-Dist. 7, Itasca- Dist. 10, Medina- Dist. 11, Bloomingdale- Dist. 13, Fenton- Dist. 100, Lake Park- Dist. 108, &amp; Roselle Dist. 12.</t>
  </si>
  <si>
    <t>Page 11 - Education Fund - Acct#1999 - $625,527 Special education tuition and miscellaneous revenue</t>
  </si>
  <si>
    <t>Page 15 - Education Fund - Acct#2190 - Salaries - $441,282 - Occupational Therapy</t>
  </si>
  <si>
    <t>Page 15 - Education Fund - Acct#2190 - Employee Benefits - $91,683 - Occupational Therapy</t>
  </si>
  <si>
    <t>Page 15 - Education Fund - Acct#2190 - Purchased Services - $244,493 - Occupational Therapy</t>
  </si>
  <si>
    <t>Page 15 - Education Fund - Acct#2190 - Supplies and Materials - $5,521 - Occupational Therapy</t>
  </si>
  <si>
    <t>Page 18 - Transportation Fund - Acct#4190 - Other Objects - Payments to other districts</t>
  </si>
  <si>
    <t>Page 16 - Education Fund - Acct#4190 - Other Objects - $1,542,036 - Payments to other districts</t>
  </si>
  <si>
    <t>Mr. Jim T. Nelson</t>
  </si>
  <si>
    <t>jnelson@ndsec.org</t>
  </si>
  <si>
    <t>x</t>
  </si>
  <si>
    <t>Part C # 20 - Coop relies on auditors to prepare the financial statements</t>
  </si>
  <si>
    <t>MPS|CPA</t>
  </si>
  <si>
    <t>North Dupage Sp Ed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</si>
</sst>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3" fillId="0" borderId="0" xfId="3" applyBorder="1" applyAlignment="1" applyProtection="1">
      <alignment wrapText="1"/>
      <protection locked="0"/>
    </xf>
    <xf numFmtId="3" fontId="4"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right" vertical="center" wrapText="1"/>
      <protection locked="0"/>
    </xf>
    <xf numFmtId="3" fontId="5" fillId="0" borderId="22" xfId="3" applyNumberFormat="1" applyFont="1" applyBorder="1" applyAlignment="1" applyProtection="1">
      <alignment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quotePrefix="1"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quotePrefix="1" applyNumberFormat="1" applyFont="1" applyFill="1" applyBorder="1" applyAlignment="1" applyProtection="1">
      <alignment horizontal="center"/>
      <protection locked="0"/>
    </xf>
    <xf numFmtId="3" fontId="10" fillId="0" borderId="162"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161" xfId="3" applyFont="1" applyBorder="1" applyProtection="1">
      <protection locked="0"/>
    </xf>
    <xf numFmtId="0" fontId="3" fillId="0" borderId="160" xfId="3" applyBorder="1" applyProtection="1"/>
    <xf numFmtId="3" fontId="10" fillId="0" borderId="162" xfId="3" applyNumberFormat="1" applyFont="1" applyFill="1" applyBorder="1" applyAlignment="1" applyProtection="1">
      <alignment horizontal="right" indent="1"/>
      <protection locked="0"/>
    </xf>
    <xf numFmtId="169" fontId="4" fillId="0" borderId="22" xfId="3" applyNumberFormat="1" applyFont="1" applyBorder="1" applyAlignment="1" applyProtection="1">
      <alignment horizontal="left"/>
      <protection locked="0"/>
    </xf>
    <xf numFmtId="0" fontId="3" fillId="0" borderId="0" xfId="3"/>
    <xf numFmtId="0" fontId="4" fillId="0" borderId="0" xfId="3" applyFont="1" applyBorder="1" applyProtection="1"/>
    <xf numFmtId="0" fontId="50" fillId="0" borderId="0" xfId="3" applyFont="1" applyProtection="1"/>
    <xf numFmtId="0" fontId="3" fillId="0" borderId="0" xfId="3" applyProtection="1"/>
    <xf numFmtId="0" fontId="4" fillId="0" borderId="0" xfId="3" applyFont="1" applyProtection="1"/>
    <xf numFmtId="0" fontId="85" fillId="0" borderId="0" xfId="3" applyFont="1" applyProtection="1"/>
    <xf numFmtId="0" fontId="4" fillId="0" borderId="0" xfId="3" applyFont="1" applyAlignment="1" applyProtection="1">
      <alignment horizontal="left"/>
    </xf>
    <xf numFmtId="0" fontId="3" fillId="0" borderId="0" xfId="3" applyBorder="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Font="1" applyAlignment="1" applyProtection="1">
      <alignment horizontal="left"/>
    </xf>
    <xf numFmtId="0" fontId="26" fillId="0" borderId="0" xfId="3" applyFont="1" applyBorder="1" applyAlignment="1" applyProtection="1">
      <alignment horizontal="left"/>
    </xf>
    <xf numFmtId="0" fontId="6" fillId="0" borderId="0" xfId="3" applyFont="1" applyBorder="1" applyAlignment="1" applyProtection="1">
      <alignment horizont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Border="1" applyProtection="1">
      <protection locked="0"/>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178" fontId="6" fillId="0" borderId="9" xfId="3" applyNumberFormat="1" applyFont="1" applyBorder="1" applyAlignment="1" applyProtection="1">
      <alignment horizontal="center"/>
      <protection locked="0"/>
    </xf>
    <xf numFmtId="0" fontId="4" fillId="0" borderId="0" xfId="3" applyFont="1" applyBorder="1" applyAlignment="1" applyProtection="1">
      <alignment vertical="top"/>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Border="1" applyAlignment="1" applyProtection="1">
      <protection locked="0"/>
    </xf>
    <xf numFmtId="0" fontId="6" fillId="0" borderId="0" xfId="3" applyFont="1" applyAlignment="1" applyProtection="1">
      <alignment horizontal="center" vertical="center"/>
    </xf>
    <xf numFmtId="0" fontId="15" fillId="0" borderId="0" xfId="3" applyFont="1" applyAlignment="1" applyProtection="1">
      <alignment horizontal="center" vertical="center" wrapText="1"/>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64" fontId="4"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19" xfId="12" applyNumberFormat="1" applyFont="1" applyBorder="1" applyAlignment="1" applyProtection="1">
      <alignment horizontal="left" vertical="center" wrapText="1" indent="1"/>
      <protection locked="0"/>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wrapText="1" indent="1"/>
      <protection locked="0"/>
    </xf>
    <xf numFmtId="0" fontId="6" fillId="0" borderId="130" xfId="0" applyFont="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wrapText="1"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2 2" xfId="16"/>
    <cellStyle name="Normal 3 3" xfId="17"/>
    <cellStyle name="Normal 3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809625</xdr:colOff>
          <xdr:row>4</xdr:row>
          <xdr:rowOff>28575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28575</xdr:rowOff>
    </xdr:to>
    <xdr:sp macro="" textlink="">
      <xdr:nvSpPr>
        <xdr:cNvPr id="2" name="Text 1"/>
        <xdr:cNvSpPr txBox="1">
          <a:spLocks noChangeArrowheads="1"/>
        </xdr:cNvSpPr>
      </xdr:nvSpPr>
      <xdr:spPr bwMode="auto">
        <a:xfrm>
          <a:off x="1952625" y="83534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xdr:cNvSpPr>
          <a:spLocks noChangeArrowheads="1"/>
        </xdr:cNvSpPr>
      </xdr:nvSpPr>
      <xdr:spPr bwMode="auto">
        <a:xfrm>
          <a:off x="1571625" y="83534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67" t="s">
        <v>474</v>
      </c>
      <c r="J1" s="2168"/>
      <c r="K1" s="2168"/>
      <c r="L1" s="2168"/>
      <c r="M1" s="2168"/>
      <c r="N1" s="2168"/>
      <c r="O1" s="2168"/>
      <c r="P1" s="2168"/>
      <c r="Q1" s="2168"/>
      <c r="R1" s="2168"/>
      <c r="S1" s="2168"/>
    </row>
    <row r="2" spans="1:28" ht="12" customHeight="1" x14ac:dyDescent="0.2">
      <c r="A2" s="202" t="s">
        <v>1965</v>
      </c>
      <c r="D2" s="203"/>
      <c r="I2" s="2169" t="s">
        <v>1155</v>
      </c>
      <c r="J2" s="2168"/>
      <c r="K2" s="2168"/>
      <c r="L2" s="2168"/>
      <c r="M2" s="2168"/>
      <c r="N2" s="2168"/>
      <c r="O2" s="2168"/>
      <c r="P2" s="2168"/>
      <c r="Q2" s="2168"/>
      <c r="R2" s="2168"/>
      <c r="S2" s="2168"/>
    </row>
    <row r="3" spans="1:28" ht="12" customHeight="1" x14ac:dyDescent="0.2">
      <c r="A3" s="1866" t="s">
        <v>1953</v>
      </c>
      <c r="B3" s="1867"/>
      <c r="C3" s="1867"/>
      <c r="D3" s="1868"/>
      <c r="I3" s="2169" t="s">
        <v>55</v>
      </c>
      <c r="J3" s="2168"/>
      <c r="K3" s="2168"/>
      <c r="L3" s="2168"/>
      <c r="M3" s="2168"/>
      <c r="N3" s="2168"/>
      <c r="O3" s="2168"/>
      <c r="P3" s="2168"/>
      <c r="Q3" s="2168"/>
      <c r="R3" s="2168"/>
      <c r="S3" s="2168"/>
    </row>
    <row r="4" spans="1:28" ht="12" customHeight="1" x14ac:dyDescent="0.2">
      <c r="A4" s="192"/>
      <c r="I4" s="2169" t="s">
        <v>617</v>
      </c>
      <c r="J4" s="2168"/>
      <c r="K4" s="2168"/>
      <c r="L4" s="2168"/>
      <c r="M4" s="2168"/>
      <c r="N4" s="2168"/>
      <c r="O4" s="2168"/>
      <c r="P4" s="2168"/>
      <c r="Q4" s="2168"/>
      <c r="R4" s="2168"/>
      <c r="S4" s="2168"/>
    </row>
    <row r="5" spans="1:28" ht="14.1" customHeight="1" x14ac:dyDescent="0.2">
      <c r="B5" s="446"/>
      <c r="C5" s="179" t="s">
        <v>1083</v>
      </c>
      <c r="D5" s="364"/>
      <c r="E5" s="364"/>
      <c r="H5" s="193"/>
      <c r="I5" s="2176" t="s">
        <v>788</v>
      </c>
      <c r="J5" s="2121"/>
      <c r="K5" s="2121"/>
      <c r="L5" s="2121"/>
      <c r="M5" s="2121"/>
      <c r="N5" s="2121"/>
      <c r="O5" s="2121"/>
      <c r="P5" s="2121"/>
      <c r="Q5" s="2121"/>
      <c r="R5" s="2121"/>
      <c r="S5" s="2121"/>
    </row>
    <row r="6" spans="1:28" ht="14.1" customHeight="1" x14ac:dyDescent="0.2">
      <c r="B6" s="446" t="s">
        <v>2077</v>
      </c>
      <c r="C6" s="179" t="s">
        <v>1084</v>
      </c>
      <c r="D6" s="364"/>
      <c r="E6" s="364"/>
      <c r="I6" s="2175" t="s">
        <v>1051</v>
      </c>
      <c r="J6" s="2121"/>
      <c r="K6" s="2121"/>
      <c r="L6" s="2121"/>
      <c r="M6" s="2121"/>
      <c r="N6" s="2121"/>
      <c r="O6" s="2121"/>
      <c r="P6" s="2121"/>
      <c r="Q6" s="2121"/>
      <c r="R6" s="2121"/>
      <c r="S6" s="2121"/>
    </row>
    <row r="7" spans="1:28" ht="12.2" customHeight="1" x14ac:dyDescent="0.2">
      <c r="I7" s="2170">
        <v>42551</v>
      </c>
      <c r="J7" s="2171"/>
      <c r="K7" s="2171"/>
      <c r="L7" s="2171"/>
      <c r="M7" s="2171"/>
      <c r="N7" s="2171"/>
      <c r="O7" s="2171"/>
      <c r="P7" s="2171"/>
      <c r="Q7" s="2171"/>
      <c r="R7" s="2171"/>
      <c r="S7" s="217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2" t="s">
        <v>782</v>
      </c>
      <c r="J9" s="2173"/>
      <c r="K9" s="2173"/>
      <c r="L9" s="2173"/>
      <c r="M9" s="2173"/>
      <c r="N9" s="2173"/>
      <c r="O9" s="2173"/>
      <c r="P9" s="2173"/>
      <c r="Q9" s="2173"/>
      <c r="R9" s="2173"/>
      <c r="S9" s="2174"/>
      <c r="T9" s="2117" t="s">
        <v>630</v>
      </c>
      <c r="U9" s="2118"/>
      <c r="V9" s="2118"/>
      <c r="W9" s="2118"/>
      <c r="X9" s="2118"/>
      <c r="Y9" s="2118"/>
      <c r="Z9" s="2118"/>
      <c r="AA9" s="2119"/>
    </row>
    <row r="10" spans="1:28" ht="13.5" customHeight="1" x14ac:dyDescent="0.2">
      <c r="A10" s="2126" t="s">
        <v>783</v>
      </c>
      <c r="B10" s="2127"/>
      <c r="C10" s="2127"/>
      <c r="D10" s="2127"/>
      <c r="E10" s="2127"/>
      <c r="F10" s="2127"/>
      <c r="G10" s="2127"/>
      <c r="H10" s="2128"/>
      <c r="I10" s="183"/>
      <c r="J10" s="184"/>
      <c r="K10" s="182"/>
      <c r="R10" s="184"/>
      <c r="S10" s="184"/>
      <c r="T10" s="2120"/>
      <c r="U10" s="2121"/>
      <c r="V10" s="2121"/>
      <c r="W10" s="2121"/>
      <c r="X10" s="2121"/>
      <c r="Y10" s="2121"/>
      <c r="Z10" s="2121"/>
      <c r="AA10" s="2122"/>
    </row>
    <row r="11" spans="1:28" ht="14.25" customHeight="1" x14ac:dyDescent="0.2">
      <c r="A11" s="2129" t="s">
        <v>1131</v>
      </c>
      <c r="B11" s="2130"/>
      <c r="C11" s="2130"/>
      <c r="D11" s="2130"/>
      <c r="E11" s="2130"/>
      <c r="F11" s="2130"/>
      <c r="G11" s="2130"/>
      <c r="H11" s="2131"/>
      <c r="I11" s="181"/>
      <c r="J11" s="345"/>
      <c r="K11" s="181"/>
      <c r="O11" s="1752" t="s">
        <v>2077</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53"/>
      <c r="P12" s="380" t="s">
        <v>226</v>
      </c>
      <c r="Q12" s="345"/>
      <c r="R12" s="184"/>
      <c r="S12" s="184"/>
      <c r="T12" s="365" t="s">
        <v>305</v>
      </c>
      <c r="U12" s="272"/>
      <c r="V12" s="272"/>
      <c r="W12" s="272"/>
      <c r="X12" s="272"/>
      <c r="Y12" s="200"/>
      <c r="Z12" s="200"/>
      <c r="AA12" s="201"/>
    </row>
    <row r="13" spans="1:28" ht="13.5" customHeight="1" x14ac:dyDescent="0.2">
      <c r="A13" s="2137">
        <v>19022802060</v>
      </c>
      <c r="B13" s="2138"/>
      <c r="C13" s="2138"/>
      <c r="D13" s="2138"/>
      <c r="E13" s="2138"/>
      <c r="F13" s="2138"/>
      <c r="G13" s="2138"/>
      <c r="H13" s="2139"/>
      <c r="I13" s="185"/>
      <c r="J13" s="184"/>
      <c r="K13" s="182"/>
      <c r="L13" s="184"/>
      <c r="M13" s="184"/>
      <c r="N13" s="184"/>
      <c r="O13" s="184"/>
      <c r="P13" s="184"/>
      <c r="Q13" s="184"/>
      <c r="R13" s="184"/>
      <c r="S13" s="184"/>
      <c r="T13" s="2142" t="s">
        <v>2084</v>
      </c>
      <c r="U13" s="2143"/>
      <c r="V13" s="2143"/>
      <c r="W13" s="2143"/>
      <c r="X13" s="2143"/>
      <c r="Y13" s="2144"/>
      <c r="Z13" s="2144"/>
      <c r="AA13" s="214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135" t="s">
        <v>2078</v>
      </c>
      <c r="B15" s="2140"/>
      <c r="C15" s="2140"/>
      <c r="D15" s="2140"/>
      <c r="E15" s="2140"/>
      <c r="F15" s="2140"/>
      <c r="G15" s="2140"/>
      <c r="H15" s="2141"/>
      <c r="T15" s="2107" t="s">
        <v>2085</v>
      </c>
      <c r="U15" s="2108"/>
      <c r="V15" s="2108"/>
      <c r="W15" s="2108"/>
      <c r="X15" s="2108"/>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2" t="s">
        <v>2152</v>
      </c>
      <c r="B17" s="2165"/>
      <c r="C17" s="2165"/>
      <c r="D17" s="2165"/>
      <c r="E17" s="2165"/>
      <c r="F17" s="2165"/>
      <c r="G17" s="2165"/>
      <c r="H17" s="2166"/>
      <c r="T17" s="2152" t="s">
        <v>2086</v>
      </c>
      <c r="U17" s="2153"/>
      <c r="V17" s="2153"/>
      <c r="W17" s="2153"/>
      <c r="X17" s="2153"/>
      <c r="Y17" s="2153"/>
      <c r="Z17" s="2153"/>
      <c r="AA17" s="2154"/>
    </row>
    <row r="18" spans="1:27" ht="13.5" customHeight="1" x14ac:dyDescent="0.2">
      <c r="A18" s="365" t="s">
        <v>627</v>
      </c>
      <c r="B18" s="347"/>
      <c r="C18" s="343"/>
      <c r="D18" s="347"/>
      <c r="E18" s="347"/>
      <c r="F18" s="347"/>
      <c r="G18" s="347"/>
      <c r="H18" s="277"/>
      <c r="I18" s="2162" t="s">
        <v>784</v>
      </c>
      <c r="J18" s="2163"/>
      <c r="K18" s="2163"/>
      <c r="L18" s="2163"/>
      <c r="M18" s="2163"/>
      <c r="N18" s="2163"/>
      <c r="O18" s="2163"/>
      <c r="P18" s="2163"/>
      <c r="Q18" s="2163"/>
      <c r="R18" s="2163"/>
      <c r="S18" s="2164"/>
      <c r="T18" s="365" t="s">
        <v>827</v>
      </c>
      <c r="U18" s="272"/>
      <c r="V18" s="343"/>
      <c r="W18" s="271"/>
      <c r="X18" s="365" t="s">
        <v>306</v>
      </c>
      <c r="Y18" s="352"/>
      <c r="Z18" s="1964" t="s">
        <v>785</v>
      </c>
      <c r="AA18" s="201"/>
    </row>
    <row r="19" spans="1:27" ht="13.5" customHeight="1" x14ac:dyDescent="0.2">
      <c r="A19" s="2135" t="s">
        <v>2079</v>
      </c>
      <c r="B19" s="2136"/>
      <c r="C19" s="2136"/>
      <c r="D19" s="2136"/>
      <c r="E19" s="2136"/>
      <c r="F19" s="2136"/>
      <c r="G19" s="2136"/>
      <c r="H19" s="2134"/>
      <c r="I19" s="184"/>
      <c r="J19" s="379"/>
      <c r="K19" s="195"/>
      <c r="L19" s="193"/>
      <c r="M19" s="660" t="s">
        <v>360</v>
      </c>
      <c r="P19" s="181"/>
      <c r="Q19" s="181"/>
      <c r="R19" s="181"/>
      <c r="S19" s="185"/>
      <c r="T19" s="2135" t="s">
        <v>2087</v>
      </c>
      <c r="U19" s="2133"/>
      <c r="V19" s="2133"/>
      <c r="W19" s="2134"/>
      <c r="X19" s="2150" t="s">
        <v>2036</v>
      </c>
      <c r="Y19" s="2151"/>
      <c r="Z19" s="2148">
        <v>60462</v>
      </c>
      <c r="AA19" s="214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5" t="s">
        <v>1102</v>
      </c>
      <c r="Z20" s="200"/>
      <c r="AA20" s="201"/>
    </row>
    <row r="21" spans="1:27" ht="13.5" customHeight="1" x14ac:dyDescent="0.2">
      <c r="A21" s="2132" t="s">
        <v>2080</v>
      </c>
      <c r="B21" s="2133"/>
      <c r="C21" s="2133"/>
      <c r="D21" s="2133"/>
      <c r="E21" s="2133"/>
      <c r="F21" s="2133"/>
      <c r="G21" s="2133"/>
      <c r="H21" s="2134"/>
      <c r="I21" s="2158" t="s">
        <v>786</v>
      </c>
      <c r="J21" s="2121"/>
      <c r="K21" s="2121"/>
      <c r="L21" s="2121"/>
      <c r="M21" s="2121"/>
      <c r="N21" s="2121"/>
      <c r="O21" s="2121"/>
      <c r="P21" s="2121"/>
      <c r="Q21" s="2121"/>
      <c r="R21" s="2121"/>
      <c r="S21" s="2122"/>
      <c r="T21" s="2102" t="s">
        <v>2088</v>
      </c>
      <c r="U21" s="2103"/>
      <c r="V21" s="2103"/>
      <c r="W21" s="2103"/>
      <c r="X21" s="2116" t="s">
        <v>2089</v>
      </c>
      <c r="Y21" s="2114"/>
      <c r="Z21" s="2114"/>
      <c r="AA21" s="2115"/>
    </row>
    <row r="22" spans="1:27" ht="13.5" customHeight="1" x14ac:dyDescent="0.2">
      <c r="A22" s="367" t="s">
        <v>628</v>
      </c>
      <c r="B22" s="280"/>
      <c r="C22" s="280"/>
      <c r="D22" s="280"/>
      <c r="E22" s="280"/>
      <c r="F22" s="280"/>
      <c r="G22" s="280"/>
      <c r="H22" s="281"/>
      <c r="I22" s="2159" t="s">
        <v>1806</v>
      </c>
      <c r="J22" s="2160"/>
      <c r="K22" s="2160"/>
      <c r="L22" s="2160"/>
      <c r="M22" s="2160"/>
      <c r="N22" s="2160"/>
      <c r="O22" s="2160"/>
      <c r="P22" s="2160"/>
      <c r="Q22" s="2160"/>
      <c r="R22" s="2160"/>
      <c r="S22" s="2161"/>
      <c r="T22" s="365" t="s">
        <v>2032</v>
      </c>
      <c r="U22" s="272"/>
      <c r="V22" s="343"/>
      <c r="W22" s="272"/>
      <c r="X22" s="1965" t="s">
        <v>1633</v>
      </c>
      <c r="Z22" s="200"/>
      <c r="AA22" s="201"/>
    </row>
    <row r="23" spans="1:27" ht="13.5" customHeight="1" x14ac:dyDescent="0.2">
      <c r="A23" s="2155" t="s">
        <v>2081</v>
      </c>
      <c r="B23" s="2156"/>
      <c r="C23" s="2156"/>
      <c r="D23" s="2156"/>
      <c r="E23" s="2156"/>
      <c r="F23" s="2156"/>
      <c r="G23" s="2156"/>
      <c r="H23" s="2157"/>
      <c r="T23" s="2102" t="s">
        <v>2090</v>
      </c>
      <c r="U23" s="2103"/>
      <c r="V23" s="2103"/>
      <c r="W23" s="2103"/>
      <c r="X23" s="2113">
        <v>43434</v>
      </c>
      <c r="Y23" s="2114"/>
      <c r="Z23" s="2114"/>
      <c r="AA23" s="2115"/>
    </row>
    <row r="24" spans="1:27" ht="14.1" customHeight="1" x14ac:dyDescent="0.2">
      <c r="A24" s="368" t="s">
        <v>785</v>
      </c>
      <c r="B24" s="251"/>
      <c r="C24" s="251"/>
      <c r="D24" s="251"/>
      <c r="E24" s="251"/>
      <c r="F24" s="251"/>
      <c r="G24" s="251"/>
      <c r="H24" s="282"/>
      <c r="J24" s="171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32">
        <v>60108</v>
      </c>
      <c r="B25" s="2133"/>
      <c r="C25" s="2133"/>
      <c r="D25" s="2133"/>
      <c r="E25" s="2133"/>
      <c r="F25" s="2133"/>
      <c r="G25" s="2133"/>
      <c r="H25" s="2134"/>
      <c r="I25" s="661"/>
      <c r="J25" s="204"/>
      <c r="K25" s="204"/>
      <c r="L25" s="204"/>
      <c r="M25" s="204"/>
      <c r="N25" s="204"/>
      <c r="O25" s="204"/>
      <c r="P25" s="204"/>
      <c r="Q25" s="204"/>
      <c r="R25" s="204"/>
      <c r="S25" s="205"/>
      <c r="T25" s="2099" t="s">
        <v>2091</v>
      </c>
      <c r="U25" s="2100"/>
      <c r="V25" s="2100"/>
      <c r="W25" s="2100"/>
      <c r="X25" s="2100"/>
      <c r="Y25" s="2100"/>
      <c r="Z25" s="2100"/>
      <c r="AA25" s="210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0"/>
      <c r="B27" s="669"/>
      <c r="C27" s="675" t="s">
        <v>1383</v>
      </c>
      <c r="D27" s="669"/>
      <c r="E27" s="669"/>
      <c r="I27" s="2190" t="s">
        <v>2004</v>
      </c>
      <c r="J27" s="2163"/>
      <c r="K27" s="2163"/>
      <c r="L27" s="2163"/>
      <c r="M27" s="2163"/>
      <c r="N27" s="2163"/>
      <c r="O27" s="2163"/>
      <c r="P27" s="2163"/>
      <c r="Q27" s="2163"/>
      <c r="R27" s="2163"/>
      <c r="S27" s="2164"/>
      <c r="T27" s="1087"/>
      <c r="U27" s="1088"/>
      <c r="V27" s="1088"/>
      <c r="W27" s="1088"/>
      <c r="X27" s="1088"/>
      <c r="Y27" s="1088"/>
      <c r="Z27" s="1088"/>
      <c r="AA27" s="1089"/>
    </row>
    <row r="28" spans="1:27" ht="14.1" customHeight="1" x14ac:dyDescent="0.2">
      <c r="A28" s="179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91"/>
      <c r="B29" s="1093"/>
      <c r="C29" s="674" t="s">
        <v>981</v>
      </c>
      <c r="D29" s="662"/>
      <c r="E29" s="1093" t="s">
        <v>2077</v>
      </c>
      <c r="F29" s="1559" t="s">
        <v>1631</v>
      </c>
      <c r="G29" s="662"/>
      <c r="I29" s="275"/>
      <c r="J29" s="1752" t="s">
        <v>2077</v>
      </c>
      <c r="K29" s="182" t="s">
        <v>675</v>
      </c>
      <c r="L29" s="392"/>
      <c r="M29" s="195" t="s">
        <v>106</v>
      </c>
      <c r="N29" s="186" t="s">
        <v>2042</v>
      </c>
      <c r="O29" s="186"/>
      <c r="P29" s="186"/>
      <c r="Q29" s="186"/>
      <c r="R29" s="186"/>
      <c r="S29" s="673"/>
      <c r="T29" s="56"/>
      <c r="U29" s="56"/>
      <c r="V29" s="56"/>
      <c r="W29" s="56"/>
      <c r="X29" s="56"/>
      <c r="Y29" s="56"/>
      <c r="Z29" s="56"/>
      <c r="AA29" s="1089"/>
    </row>
    <row r="30" spans="1:27" ht="13.5" customHeight="1" x14ac:dyDescent="0.2">
      <c r="A30" s="1792"/>
      <c r="B30" s="1093"/>
      <c r="C30" s="674" t="s">
        <v>1385</v>
      </c>
      <c r="D30" s="182"/>
      <c r="E30" s="182"/>
      <c r="F30" s="1281"/>
      <c r="G30" s="662"/>
      <c r="H30" s="662"/>
      <c r="I30" s="275"/>
      <c r="J30" s="1752" t="s">
        <v>2077</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92"/>
      <c r="B31" s="1093"/>
      <c r="C31" s="674" t="s">
        <v>1386</v>
      </c>
      <c r="D31" s="182"/>
      <c r="E31" s="182"/>
      <c r="F31" s="182"/>
      <c r="G31" s="182"/>
      <c r="H31" s="182"/>
      <c r="I31" s="275"/>
      <c r="J31" s="1752" t="s">
        <v>2077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6"/>
      <c r="Q35" s="2133"/>
      <c r="R35" s="2133"/>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86" t="s">
        <v>2147</v>
      </c>
      <c r="B38" s="2165"/>
      <c r="C38" s="2165"/>
      <c r="D38" s="2165"/>
      <c r="E38" s="2165"/>
      <c r="F38" s="2133"/>
      <c r="G38" s="2133"/>
      <c r="H38" s="2134"/>
      <c r="I38" s="2182"/>
      <c r="J38" s="2108"/>
      <c r="K38" s="2108"/>
      <c r="L38" s="2108"/>
      <c r="M38" s="2108"/>
      <c r="N38" s="2108"/>
      <c r="O38" s="2108"/>
      <c r="P38" s="2105"/>
      <c r="Q38" s="2105"/>
      <c r="R38" s="2105"/>
      <c r="S38" s="2106"/>
      <c r="T38" s="2107"/>
      <c r="U38" s="2108"/>
      <c r="V38" s="2108"/>
      <c r="W38" s="2108"/>
      <c r="X38" s="2105"/>
      <c r="Y38" s="2105"/>
      <c r="Z38" s="2105"/>
      <c r="AA38" s="2106"/>
    </row>
    <row r="39" spans="1:27" ht="12" customHeight="1" x14ac:dyDescent="0.2">
      <c r="A39" s="2188" t="s">
        <v>628</v>
      </c>
      <c r="B39" s="2189"/>
      <c r="C39" s="343"/>
      <c r="D39" s="340"/>
      <c r="E39" s="340"/>
      <c r="F39" s="350"/>
      <c r="G39" s="340"/>
      <c r="H39" s="277"/>
      <c r="I39" s="2188" t="s">
        <v>628</v>
      </c>
      <c r="J39" s="2189"/>
      <c r="K39" s="2189"/>
      <c r="L39" s="2189"/>
      <c r="M39" s="2189"/>
      <c r="N39" s="337"/>
      <c r="O39" s="343"/>
      <c r="P39" s="343"/>
      <c r="Q39" s="349"/>
      <c r="R39" s="343"/>
      <c r="S39" s="277"/>
      <c r="T39" s="343" t="s">
        <v>628</v>
      </c>
      <c r="U39" s="272"/>
      <c r="V39" s="343"/>
      <c r="W39" s="271"/>
      <c r="X39" s="349"/>
      <c r="Y39" s="200"/>
      <c r="Z39" s="200"/>
      <c r="AA39" s="201"/>
    </row>
    <row r="40" spans="1:27" ht="13.5" customHeight="1" x14ac:dyDescent="0.2">
      <c r="A40" s="2191" t="s">
        <v>2148</v>
      </c>
      <c r="B40" s="2192"/>
      <c r="C40" s="2193"/>
      <c r="D40" s="2193"/>
      <c r="E40" s="2193"/>
      <c r="F40" s="2194"/>
      <c r="G40" s="2194"/>
      <c r="H40" s="2195"/>
      <c r="I40" s="2109"/>
      <c r="J40" s="2111"/>
      <c r="K40" s="2111"/>
      <c r="L40" s="2111"/>
      <c r="M40" s="2111"/>
      <c r="N40" s="2111"/>
      <c r="O40" s="2111"/>
      <c r="P40" s="2111"/>
      <c r="Q40" s="2111"/>
      <c r="R40" s="2111"/>
      <c r="S40" s="2112"/>
      <c r="T40" s="2109"/>
      <c r="U40" s="2110"/>
      <c r="V40" s="2111"/>
      <c r="W40" s="2111"/>
      <c r="X40" s="2111"/>
      <c r="Y40" s="2111"/>
      <c r="Z40" s="2111"/>
      <c r="AA40" s="211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81" t="s">
        <v>2082</v>
      </c>
      <c r="B42" s="2133"/>
      <c r="C42" s="2134"/>
      <c r="D42" s="2187" t="s">
        <v>2083</v>
      </c>
      <c r="E42" s="2151"/>
      <c r="F42" s="2151"/>
      <c r="G42" s="2151"/>
      <c r="H42" s="2149"/>
      <c r="I42" s="2107"/>
      <c r="J42" s="2105"/>
      <c r="K42" s="2105"/>
      <c r="L42" s="2105"/>
      <c r="M42" s="2105"/>
      <c r="N42" s="2105"/>
      <c r="O42" s="2106"/>
      <c r="P42" s="2104"/>
      <c r="Q42" s="2105"/>
      <c r="R42" s="2105"/>
      <c r="S42" s="2106"/>
      <c r="T42" s="2107"/>
      <c r="U42" s="2105"/>
      <c r="V42" s="2105"/>
      <c r="W42" s="2106"/>
      <c r="X42" s="2104"/>
      <c r="Y42" s="2105"/>
      <c r="Z42" s="2105"/>
      <c r="AA42" s="210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3"/>
      <c r="B44" s="2184"/>
      <c r="C44" s="2184"/>
      <c r="D44" s="2184"/>
      <c r="E44" s="2184"/>
      <c r="F44" s="2184"/>
      <c r="G44" s="2184"/>
      <c r="H44" s="2185"/>
      <c r="I44" s="2177"/>
      <c r="J44" s="2179"/>
      <c r="K44" s="2179"/>
      <c r="L44" s="2179"/>
      <c r="M44" s="2179"/>
      <c r="N44" s="2179"/>
      <c r="O44" s="2179"/>
      <c r="P44" s="2179"/>
      <c r="Q44" s="2179"/>
      <c r="R44" s="2179"/>
      <c r="S44" s="2180"/>
      <c r="T44" s="2177"/>
      <c r="U44" s="2178"/>
      <c r="V44" s="2178"/>
      <c r="W44" s="2178"/>
      <c r="X44" s="2178"/>
      <c r="Y44" s="2178"/>
      <c r="Z44" s="2179"/>
      <c r="AA44" s="2180"/>
    </row>
    <row r="45" spans="1:27" ht="13.5" customHeight="1" x14ac:dyDescent="0.2">
      <c r="A45" s="196" t="s">
        <v>201</v>
      </c>
      <c r="Q45" s="196" t="s">
        <v>1785</v>
      </c>
      <c r="R45" s="196"/>
      <c r="S45" s="196"/>
      <c r="T45" s="1714"/>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P35:R35"/>
    <mergeCell ref="T44:AA44"/>
    <mergeCell ref="A42:C42"/>
    <mergeCell ref="I38:S38"/>
    <mergeCell ref="A44:H44"/>
    <mergeCell ref="A38:H38"/>
    <mergeCell ref="P42:S42"/>
    <mergeCell ref="I40:S40"/>
    <mergeCell ref="D42:H42"/>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16" t="s">
        <v>23</v>
      </c>
    </row>
    <row r="5" spans="1:5" x14ac:dyDescent="0.2">
      <c r="A5" s="11" t="s">
        <v>203</v>
      </c>
      <c r="C5" s="216" t="s">
        <v>1390</v>
      </c>
      <c r="D5" s="606" t="s">
        <v>11</v>
      </c>
      <c r="E5" s="1716" t="s">
        <v>23</v>
      </c>
    </row>
    <row r="6" spans="1:5" x14ac:dyDescent="0.2">
      <c r="A6" s="11" t="s">
        <v>202</v>
      </c>
      <c r="C6" s="216" t="s">
        <v>1390</v>
      </c>
      <c r="D6" s="605" t="s">
        <v>12</v>
      </c>
      <c r="E6" s="1716" t="s">
        <v>1117</v>
      </c>
    </row>
    <row r="7" spans="1:5" x14ac:dyDescent="0.2">
      <c r="A7" s="11" t="s">
        <v>1157</v>
      </c>
      <c r="C7" s="216" t="s">
        <v>1390</v>
      </c>
      <c r="D7" s="606" t="s">
        <v>13</v>
      </c>
      <c r="E7" s="1716" t="s">
        <v>1118</v>
      </c>
    </row>
    <row r="8" spans="1:5" x14ac:dyDescent="0.2">
      <c r="A8" s="11" t="s">
        <v>448</v>
      </c>
      <c r="C8" s="216" t="s">
        <v>1390</v>
      </c>
      <c r="D8" s="606"/>
      <c r="E8" s="607"/>
    </row>
    <row r="9" spans="1:5" x14ac:dyDescent="0.2">
      <c r="B9" s="605" t="s">
        <v>778</v>
      </c>
      <c r="C9" s="605" t="s">
        <v>1390</v>
      </c>
      <c r="D9" s="606" t="s">
        <v>14</v>
      </c>
      <c r="E9" s="1716" t="s">
        <v>24</v>
      </c>
    </row>
    <row r="10" spans="1:5" x14ac:dyDescent="0.2">
      <c r="B10" s="605" t="s">
        <v>1150</v>
      </c>
      <c r="C10" s="216" t="s">
        <v>1390</v>
      </c>
      <c r="D10" s="606"/>
      <c r="E10" s="607"/>
    </row>
    <row r="11" spans="1:5" x14ac:dyDescent="0.2">
      <c r="B11" s="605" t="s">
        <v>335</v>
      </c>
      <c r="C11" s="216" t="s">
        <v>1390</v>
      </c>
      <c r="D11" s="606" t="s">
        <v>15</v>
      </c>
      <c r="E11" s="1716" t="s">
        <v>1376</v>
      </c>
    </row>
    <row r="12" spans="1:5" x14ac:dyDescent="0.2">
      <c r="B12" s="606" t="s">
        <v>779</v>
      </c>
      <c r="C12" s="216" t="s">
        <v>1390</v>
      </c>
      <c r="D12" s="606" t="s">
        <v>16</v>
      </c>
      <c r="E12" s="1716" t="s">
        <v>1228</v>
      </c>
    </row>
    <row r="13" spans="1:5" x14ac:dyDescent="0.2">
      <c r="B13" s="605" t="s">
        <v>1369</v>
      </c>
      <c r="C13" s="216" t="s">
        <v>1390</v>
      </c>
      <c r="D13" s="606" t="s">
        <v>17</v>
      </c>
      <c r="E13" s="1716" t="s">
        <v>739</v>
      </c>
    </row>
    <row r="14" spans="1:5" x14ac:dyDescent="0.2">
      <c r="A14" s="11" t="s">
        <v>597</v>
      </c>
      <c r="B14" s="605"/>
      <c r="D14" s="606"/>
      <c r="E14" s="607"/>
    </row>
    <row r="15" spans="1:5" x14ac:dyDescent="0.2">
      <c r="A15" s="598"/>
      <c r="B15" s="216" t="s">
        <v>1629</v>
      </c>
      <c r="D15" s="606" t="s">
        <v>741</v>
      </c>
      <c r="E15" s="1716" t="s">
        <v>740</v>
      </c>
    </row>
    <row r="16" spans="1:5" x14ac:dyDescent="0.2">
      <c r="A16" s="598"/>
      <c r="B16" s="216" t="s">
        <v>231</v>
      </c>
      <c r="C16" s="216" t="s">
        <v>1390</v>
      </c>
      <c r="D16" s="606" t="s">
        <v>18</v>
      </c>
      <c r="E16" s="1716" t="s">
        <v>1229</v>
      </c>
    </row>
    <row r="17" spans="1:5" x14ac:dyDescent="0.2">
      <c r="A17" s="598"/>
      <c r="B17" s="216" t="s">
        <v>232</v>
      </c>
      <c r="C17" s="216" t="s">
        <v>1390</v>
      </c>
      <c r="D17" s="606" t="s">
        <v>789</v>
      </c>
      <c r="E17" s="1716" t="s">
        <v>1230</v>
      </c>
    </row>
    <row r="18" spans="1:5" x14ac:dyDescent="0.2">
      <c r="B18" s="605" t="s">
        <v>1167</v>
      </c>
      <c r="C18" s="216" t="s">
        <v>1390</v>
      </c>
    </row>
    <row r="19" spans="1:5" x14ac:dyDescent="0.2">
      <c r="B19" s="605" t="s">
        <v>1168</v>
      </c>
      <c r="D19" s="606" t="s">
        <v>19</v>
      </c>
      <c r="E19" s="1716" t="s">
        <v>54</v>
      </c>
    </row>
    <row r="20" spans="1:5" x14ac:dyDescent="0.2">
      <c r="A20" s="11" t="s">
        <v>1306</v>
      </c>
      <c r="C20" s="216" t="s">
        <v>1390</v>
      </c>
      <c r="D20" s="606"/>
      <c r="E20" s="607"/>
    </row>
    <row r="21" spans="1:5" x14ac:dyDescent="0.2">
      <c r="B21" s="605" t="s">
        <v>1401</v>
      </c>
      <c r="C21" s="216" t="s">
        <v>1390</v>
      </c>
      <c r="D21" s="606" t="s">
        <v>20</v>
      </c>
      <c r="E21" s="1716" t="s">
        <v>1377</v>
      </c>
    </row>
    <row r="22" spans="1:5" x14ac:dyDescent="0.2">
      <c r="B22" s="605" t="s">
        <v>1630</v>
      </c>
      <c r="C22" s="216" t="s">
        <v>1390</v>
      </c>
      <c r="D22" s="606" t="s">
        <v>21</v>
      </c>
      <c r="E22" s="1716" t="s">
        <v>1231</v>
      </c>
    </row>
    <row r="23" spans="1:5" x14ac:dyDescent="0.2">
      <c r="A23" s="11" t="s">
        <v>403</v>
      </c>
      <c r="C23" s="216" t="s">
        <v>1390</v>
      </c>
      <c r="D23" s="605" t="s">
        <v>742</v>
      </c>
      <c r="E23" s="1716" t="s">
        <v>1135</v>
      </c>
    </row>
    <row r="24" spans="1:5" x14ac:dyDescent="0.2">
      <c r="A24" s="1621" t="s">
        <v>1783</v>
      </c>
      <c r="C24" s="216" t="s">
        <v>1390</v>
      </c>
      <c r="D24" s="605" t="s">
        <v>1730</v>
      </c>
      <c r="E24" s="1716" t="s">
        <v>1136</v>
      </c>
    </row>
    <row r="25" spans="1:5" x14ac:dyDescent="0.2">
      <c r="A25" s="11" t="s">
        <v>1158</v>
      </c>
      <c r="C25" s="216" t="s">
        <v>1390</v>
      </c>
      <c r="D25" s="606" t="s">
        <v>22</v>
      </c>
      <c r="E25" s="1716" t="s">
        <v>1232</v>
      </c>
    </row>
    <row r="26" spans="1:5" x14ac:dyDescent="0.2">
      <c r="A26" s="11" t="s">
        <v>1267</v>
      </c>
      <c r="C26" s="216" t="s">
        <v>1390</v>
      </c>
      <c r="D26" s="606" t="s">
        <v>662</v>
      </c>
      <c r="E26" s="1716" t="s">
        <v>1233</v>
      </c>
    </row>
    <row r="27" spans="1:5" x14ac:dyDescent="0.2">
      <c r="A27" s="11" t="s">
        <v>404</v>
      </c>
      <c r="C27" s="216" t="s">
        <v>1390</v>
      </c>
      <c r="D27" s="606" t="s">
        <v>656</v>
      </c>
      <c r="E27" s="1716" t="s">
        <v>791</v>
      </c>
    </row>
    <row r="28" spans="1:5" x14ac:dyDescent="0.2">
      <c r="A28" s="11" t="s">
        <v>792</v>
      </c>
      <c r="D28" s="606" t="s">
        <v>793</v>
      </c>
      <c r="E28" s="1716" t="s">
        <v>1693</v>
      </c>
    </row>
    <row r="29" spans="1:5" x14ac:dyDescent="0.2">
      <c r="A29" s="1621" t="s">
        <v>1703</v>
      </c>
      <c r="D29" s="606" t="s">
        <v>1731</v>
      </c>
      <c r="E29" s="1716" t="s">
        <v>1702</v>
      </c>
    </row>
    <row r="30" spans="1:5" x14ac:dyDescent="0.2">
      <c r="A30" s="328" t="s">
        <v>1295</v>
      </c>
      <c r="C30" s="216" t="s">
        <v>1390</v>
      </c>
      <c r="D30" s="606" t="s">
        <v>43</v>
      </c>
      <c r="E30" s="1716" t="s">
        <v>1160</v>
      </c>
    </row>
    <row r="31" spans="1:5" x14ac:dyDescent="0.2">
      <c r="A31" s="1621" t="s">
        <v>2039</v>
      </c>
      <c r="C31" s="216" t="s">
        <v>1390</v>
      </c>
      <c r="D31" s="605"/>
      <c r="E31" s="607"/>
    </row>
    <row r="32" spans="1:5" x14ac:dyDescent="0.2">
      <c r="B32" s="605" t="s">
        <v>1296</v>
      </c>
      <c r="C32" s="216" t="s">
        <v>1390</v>
      </c>
      <c r="D32" s="606" t="s">
        <v>2040</v>
      </c>
      <c r="E32" s="171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8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1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7" t="s">
        <v>2041</v>
      </c>
    </row>
    <row r="70" spans="1:9" ht="4.5" customHeight="1" x14ac:dyDescent="0.2"/>
    <row r="71" spans="1:9" ht="3.75" customHeight="1" x14ac:dyDescent="0.2"/>
    <row r="72" spans="1:9" ht="12.2" customHeight="1" x14ac:dyDescent="0.2">
      <c r="A72" s="1280" t="s">
        <v>1404</v>
      </c>
    </row>
    <row r="73" spans="1:9" ht="12.2" customHeight="1" x14ac:dyDescent="0.2">
      <c r="A73" s="1569" t="s">
        <v>1733</v>
      </c>
      <c r="C73" s="628"/>
      <c r="D73" s="620"/>
      <c r="E73" s="157"/>
      <c r="F73" s="157"/>
      <c r="G73" s="157"/>
      <c r="H73" s="157"/>
      <c r="I73" s="33"/>
    </row>
    <row r="74" spans="1:9" ht="11.25" customHeight="1" x14ac:dyDescent="0.2">
      <c r="A74" s="598"/>
      <c r="B74" s="216" t="s">
        <v>1735</v>
      </c>
      <c r="C74" s="628"/>
      <c r="D74" s="1566"/>
      <c r="E74" s="1566"/>
      <c r="F74" s="1566"/>
      <c r="G74" s="1566"/>
      <c r="H74" s="1566"/>
      <c r="I74" s="33"/>
    </row>
    <row r="75" spans="1:9" ht="12.2" customHeight="1" x14ac:dyDescent="0.2">
      <c r="A75" s="1569" t="s">
        <v>1734</v>
      </c>
      <c r="C75" s="628"/>
      <c r="D75" s="1566"/>
      <c r="E75" s="1566"/>
      <c r="F75" s="1566"/>
      <c r="G75" s="1566"/>
      <c r="H75" s="1566"/>
      <c r="I75" s="33"/>
    </row>
    <row r="76" spans="1:9" ht="11.25" customHeight="1" x14ac:dyDescent="0.2">
      <c r="B76" s="216" t="s">
        <v>1765</v>
      </c>
      <c r="C76" s="628"/>
      <c r="D76" s="1566"/>
      <c r="E76" s="1566"/>
      <c r="F76" s="1566"/>
      <c r="G76" s="1566"/>
      <c r="H76" s="156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99" t="s">
        <v>1389</v>
      </c>
      <c r="B2" s="2200"/>
      <c r="C2" s="2200"/>
      <c r="D2" s="2200"/>
      <c r="E2" s="2200"/>
      <c r="F2" s="2200"/>
      <c r="G2" s="2200"/>
      <c r="H2" s="2200"/>
      <c r="I2" s="2200"/>
    </row>
    <row r="3" spans="1:9" s="33" customFormat="1" ht="6" customHeight="1" x14ac:dyDescent="0.2">
      <c r="A3" s="52"/>
      <c r="B3" s="52"/>
      <c r="C3" s="622"/>
      <c r="D3" s="718"/>
      <c r="E3" s="405"/>
    </row>
    <row r="4" spans="1:9" x14ac:dyDescent="0.2">
      <c r="A4" s="7"/>
      <c r="B4" s="399"/>
      <c r="C4" s="2206" t="s">
        <v>497</v>
      </c>
      <c r="D4" s="2207"/>
      <c r="E4" s="2207"/>
      <c r="F4" s="2207"/>
      <c r="G4" s="2207"/>
      <c r="H4" s="2207"/>
    </row>
    <row r="5" spans="1:9" x14ac:dyDescent="0.2">
      <c r="A5" s="7"/>
      <c r="B5" s="332"/>
      <c r="C5" s="175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1854</v>
      </c>
    </row>
    <row r="17" spans="1:4" s="33" customFormat="1" ht="6" customHeight="1" x14ac:dyDescent="0.2">
      <c r="A17" s="30"/>
      <c r="B17" s="36"/>
      <c r="C17" s="621"/>
      <c r="D17" s="1012"/>
    </row>
    <row r="18" spans="1:4" s="33" customFormat="1" x14ac:dyDescent="0.2">
      <c r="A18" s="30"/>
      <c r="B18" s="679"/>
      <c r="C18" s="621">
        <v>7</v>
      </c>
      <c r="D18" s="291" t="s">
        <v>1853</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49" t="s">
        <v>2002</v>
      </c>
    </row>
    <row r="30" spans="1:4" s="33" customFormat="1" x14ac:dyDescent="0.2">
      <c r="A30" s="30"/>
      <c r="B30" s="1747"/>
      <c r="C30" s="621"/>
      <c r="D30" s="1619" t="s">
        <v>2003</v>
      </c>
    </row>
    <row r="31" spans="1:4" s="33" customFormat="1" x14ac:dyDescent="0.2">
      <c r="A31" s="30"/>
      <c r="B31" s="1747"/>
      <c r="C31" s="621"/>
      <c r="D31" s="1748" t="s">
        <v>1852</v>
      </c>
    </row>
    <row r="32" spans="1:4" s="33" customFormat="1" ht="8.25" customHeight="1" x14ac:dyDescent="0.2">
      <c r="A32" s="30"/>
      <c r="B32" s="36"/>
      <c r="C32" s="621"/>
      <c r="D32" s="455"/>
    </row>
    <row r="33" spans="1:9" s="33" customFormat="1" x14ac:dyDescent="0.2">
      <c r="A33" s="2201" t="s">
        <v>2043</v>
      </c>
      <c r="B33" s="2202"/>
      <c r="C33" s="2202"/>
      <c r="D33" s="2202"/>
      <c r="E33" s="2203"/>
      <c r="F33" s="2203"/>
      <c r="G33" s="2203"/>
      <c r="H33" s="2203"/>
      <c r="I33" s="220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201" t="s">
        <v>358</v>
      </c>
      <c r="B45" s="2204"/>
      <c r="C45" s="2204"/>
      <c r="D45" s="2204"/>
      <c r="E45" s="2205"/>
      <c r="F45" s="2205"/>
      <c r="G45" s="2205"/>
      <c r="H45" s="2205"/>
      <c r="I45" s="220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98" t="s">
        <v>2149</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1862</v>
      </c>
      <c r="E51" s="27"/>
      <c r="F51" s="1603"/>
      <c r="G51" s="1775" t="s">
        <v>1861</v>
      </c>
      <c r="H51" s="2023"/>
      <c r="I51" s="9" t="s">
        <v>1911</v>
      </c>
    </row>
    <row r="52" spans="1:9" s="33" customFormat="1" x14ac:dyDescent="0.2">
      <c r="A52" s="30"/>
      <c r="B52" s="680"/>
      <c r="C52" s="628">
        <v>23</v>
      </c>
      <c r="D52" s="404" t="s">
        <v>1686</v>
      </c>
      <c r="E52" s="27"/>
      <c r="F52" s="1603"/>
    </row>
    <row r="53" spans="1:9" s="33" customFormat="1" x14ac:dyDescent="0.2">
      <c r="A53" s="1036"/>
      <c r="B53" s="1558"/>
      <c r="C53" s="1558"/>
      <c r="D53" s="291" t="s">
        <v>1679</v>
      </c>
      <c r="E53" s="3"/>
      <c r="F53" s="3"/>
      <c r="G53" s="3"/>
      <c r="H53" s="3"/>
      <c r="I53" s="3"/>
    </row>
    <row r="54" spans="1:9" s="33" customFormat="1" x14ac:dyDescent="0.2">
      <c r="A54" s="1036"/>
      <c r="B54" s="1558"/>
      <c r="E54" s="3"/>
      <c r="F54" s="3"/>
      <c r="G54" s="3"/>
      <c r="H54" s="3"/>
      <c r="I54" s="3"/>
    </row>
    <row r="55" spans="1:9" s="33" customFormat="1" ht="12.75" customHeight="1" x14ac:dyDescent="0.2">
      <c r="A55" s="1784"/>
      <c r="B55" s="2208"/>
      <c r="C55" s="2209"/>
      <c r="D55" s="2209"/>
      <c r="E55" s="2209"/>
      <c r="F55" s="2209"/>
      <c r="G55" s="2209"/>
      <c r="H55" s="2210"/>
      <c r="I55" s="3"/>
    </row>
    <row r="56" spans="1:9" s="33" customFormat="1" x14ac:dyDescent="0.2">
      <c r="A56" s="1784"/>
      <c r="B56" s="2211"/>
      <c r="C56" s="2212"/>
      <c r="D56" s="2212"/>
      <c r="E56" s="2212"/>
      <c r="F56" s="2212"/>
      <c r="G56" s="2212"/>
      <c r="H56" s="2213"/>
      <c r="I56" s="3"/>
    </row>
    <row r="57" spans="1:9" s="33" customFormat="1" x14ac:dyDescent="0.2">
      <c r="A57" s="1784"/>
      <c r="B57" s="2211"/>
      <c r="C57" s="2212"/>
      <c r="D57" s="2212"/>
      <c r="E57" s="2212"/>
      <c r="F57" s="2212"/>
      <c r="G57" s="2212"/>
      <c r="H57" s="2213"/>
      <c r="I57" s="3"/>
    </row>
    <row r="58" spans="1:9" s="33" customFormat="1" x14ac:dyDescent="0.2">
      <c r="A58" s="1784"/>
      <c r="B58" s="2211"/>
      <c r="C58" s="2212"/>
      <c r="D58" s="2212"/>
      <c r="E58" s="2212"/>
      <c r="F58" s="2212"/>
      <c r="G58" s="2212"/>
      <c r="H58" s="2213"/>
      <c r="I58" s="3"/>
    </row>
    <row r="59" spans="1:9" s="33" customFormat="1" x14ac:dyDescent="0.2">
      <c r="A59" s="1784"/>
      <c r="B59" s="2211"/>
      <c r="C59" s="2212"/>
      <c r="D59" s="2212"/>
      <c r="E59" s="2212"/>
      <c r="F59" s="2212"/>
      <c r="G59" s="2212"/>
      <c r="H59" s="2213"/>
      <c r="I59" s="3"/>
    </row>
    <row r="60" spans="1:9" s="33" customFormat="1" x14ac:dyDescent="0.2">
      <c r="A60" s="1784"/>
      <c r="B60" s="2211"/>
      <c r="C60" s="2212"/>
      <c r="D60" s="2212"/>
      <c r="E60" s="2212"/>
      <c r="F60" s="2212"/>
      <c r="G60" s="2212"/>
      <c r="H60" s="2213"/>
      <c r="I60" s="3"/>
    </row>
    <row r="61" spans="1:9" s="33" customFormat="1" x14ac:dyDescent="0.2">
      <c r="A61" s="1784"/>
      <c r="B61" s="2211"/>
      <c r="C61" s="2212"/>
      <c r="D61" s="2212"/>
      <c r="E61" s="2212"/>
      <c r="F61" s="2212"/>
      <c r="G61" s="2212"/>
      <c r="H61" s="2213"/>
      <c r="I61" s="3"/>
    </row>
    <row r="62" spans="1:9" s="33" customFormat="1" x14ac:dyDescent="0.2">
      <c r="A62" s="1784"/>
      <c r="B62" s="2211"/>
      <c r="C62" s="2212"/>
      <c r="D62" s="2212"/>
      <c r="E62" s="2212"/>
      <c r="F62" s="2212"/>
      <c r="G62" s="2212"/>
      <c r="H62" s="2213"/>
      <c r="I62" s="3"/>
    </row>
    <row r="63" spans="1:9" s="33" customFormat="1" x14ac:dyDescent="0.2">
      <c r="A63" s="1784"/>
      <c r="B63" s="2211"/>
      <c r="C63" s="2212"/>
      <c r="D63" s="2212"/>
      <c r="E63" s="2212"/>
      <c r="F63" s="2212"/>
      <c r="G63" s="2212"/>
      <c r="H63" s="2213"/>
      <c r="I63" s="3"/>
    </row>
    <row r="64" spans="1:9" s="33" customFormat="1" x14ac:dyDescent="0.2">
      <c r="A64" s="1784"/>
      <c r="B64" s="2211"/>
      <c r="C64" s="2212"/>
      <c r="D64" s="2212"/>
      <c r="E64" s="2212"/>
      <c r="F64" s="2212"/>
      <c r="G64" s="2212"/>
      <c r="H64" s="2213"/>
      <c r="I64" s="3"/>
    </row>
    <row r="65" spans="1:9" s="33" customFormat="1" ht="9" customHeight="1" x14ac:dyDescent="0.2">
      <c r="A65" s="1785"/>
      <c r="B65" s="2214"/>
      <c r="C65" s="2215"/>
      <c r="D65" s="2215"/>
      <c r="E65" s="2215"/>
      <c r="F65" s="2215"/>
      <c r="G65" s="2215"/>
      <c r="H65" s="2216"/>
    </row>
    <row r="66" spans="1:9" s="33" customFormat="1" ht="9" customHeight="1" x14ac:dyDescent="0.2">
      <c r="A66" s="30"/>
      <c r="B66" s="1604"/>
      <c r="C66" s="1557"/>
      <c r="D66" s="1557"/>
      <c r="E66" s="1557"/>
      <c r="F66" s="1557"/>
      <c r="G66" s="1557"/>
      <c r="H66" s="1557"/>
    </row>
    <row r="67" spans="1:9" s="33" customFormat="1" ht="16.5" customHeight="1" x14ac:dyDescent="0.2">
      <c r="A67" s="30"/>
      <c r="B67" s="1604"/>
      <c r="C67" s="1557"/>
      <c r="D67" s="1557"/>
      <c r="E67" s="1557"/>
      <c r="F67" s="1557"/>
      <c r="G67" s="1557"/>
      <c r="H67" s="1557"/>
    </row>
    <row r="68" spans="1:9" s="33" customFormat="1" x14ac:dyDescent="0.2">
      <c r="A68" s="2201" t="s">
        <v>1639</v>
      </c>
      <c r="B68" s="2204"/>
      <c r="C68" s="2204"/>
      <c r="D68" s="2204"/>
      <c r="E68" s="2205"/>
      <c r="F68" s="2205"/>
      <c r="G68" s="2205"/>
      <c r="H68" s="2205"/>
      <c r="I68" s="2205"/>
    </row>
    <row r="69" spans="1:9" s="33" customFormat="1" x14ac:dyDescent="0.2">
      <c r="A69" s="30"/>
      <c r="C69" s="1563"/>
      <c r="D69" s="1568" t="s">
        <v>1638</v>
      </c>
      <c r="E69" s="1557"/>
      <c r="F69" s="1557"/>
      <c r="G69" s="1557"/>
      <c r="H69" s="1557"/>
    </row>
    <row r="70" spans="1:9" s="33" customFormat="1" ht="12" customHeight="1" x14ac:dyDescent="0.2">
      <c r="B70" s="1604"/>
      <c r="C70" s="1557"/>
      <c r="D70" s="1557"/>
      <c r="E70" s="1557"/>
      <c r="F70" s="1557"/>
      <c r="G70" s="1557"/>
      <c r="H70" s="1557"/>
    </row>
    <row r="71" spans="1:9" s="33" customFormat="1" x14ac:dyDescent="0.2">
      <c r="A71" s="24" t="s">
        <v>1798</v>
      </c>
      <c r="B71" s="1604"/>
      <c r="C71" s="1557"/>
      <c r="D71" s="1557"/>
      <c r="E71" s="1557"/>
      <c r="F71" s="1557"/>
      <c r="G71" s="1557"/>
      <c r="H71" s="1557"/>
    </row>
    <row r="72" spans="1:9" s="33" customFormat="1" x14ac:dyDescent="0.2">
      <c r="A72" s="24" t="s">
        <v>1797</v>
      </c>
      <c r="B72" s="1604"/>
      <c r="C72" s="1557"/>
      <c r="D72" s="1557"/>
      <c r="E72" s="1557"/>
      <c r="F72" s="1557"/>
      <c r="G72" s="1557"/>
      <c r="H72" s="1557"/>
    </row>
    <row r="73" spans="1:9" s="33" customFormat="1" x14ac:dyDescent="0.2">
      <c r="A73" s="24" t="s">
        <v>2000</v>
      </c>
      <c r="B73" s="1604"/>
      <c r="C73" s="1557"/>
      <c r="D73" s="1557"/>
      <c r="E73" s="1557"/>
      <c r="F73" s="1557"/>
      <c r="G73" s="1557"/>
      <c r="H73" s="1557"/>
    </row>
    <row r="74" spans="1:9" s="33" customFormat="1" ht="22.5" customHeight="1" x14ac:dyDescent="0.2">
      <c r="A74" s="455" t="s">
        <v>1799</v>
      </c>
      <c r="B74" s="1604"/>
      <c r="C74" s="1557"/>
      <c r="D74" s="1557"/>
      <c r="E74" s="1557"/>
      <c r="F74" s="1557"/>
      <c r="G74" s="1557"/>
      <c r="H74" s="1557"/>
    </row>
    <row r="75" spans="1:9" s="33" customFormat="1" x14ac:dyDescent="0.2">
      <c r="C75" s="628">
        <v>24</v>
      </c>
      <c r="D75" s="390" t="s">
        <v>1646</v>
      </c>
      <c r="G75" s="1282" t="s">
        <v>1636</v>
      </c>
      <c r="H75" s="1594"/>
    </row>
    <row r="76" spans="1:9" s="33" customFormat="1" ht="6" customHeight="1" x14ac:dyDescent="0.2">
      <c r="A76" s="30"/>
      <c r="B76" s="1605"/>
      <c r="C76" s="628"/>
      <c r="D76" s="390"/>
      <c r="E76" s="27"/>
      <c r="F76" s="1603"/>
    </row>
    <row r="77" spans="1:9" s="33" customFormat="1" x14ac:dyDescent="0.2">
      <c r="A77" s="30"/>
      <c r="B77" s="1605"/>
      <c r="C77" s="628">
        <v>25</v>
      </c>
      <c r="D77" s="390" t="s">
        <v>1647</v>
      </c>
      <c r="E77" s="27"/>
      <c r="F77" s="1603"/>
      <c r="H77" s="157"/>
    </row>
    <row r="78" spans="1:9" s="33" customFormat="1" x14ac:dyDescent="0.2">
      <c r="A78" s="30"/>
      <c r="B78" s="1605"/>
      <c r="C78" s="628"/>
      <c r="D78" s="390" t="s">
        <v>1653</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220" t="s">
        <v>1635</v>
      </c>
      <c r="B81" s="2220"/>
      <c r="C81" s="2220"/>
      <c r="D81" s="2221"/>
      <c r="E81" s="1607" t="s">
        <v>1680</v>
      </c>
      <c r="F81" s="1607" t="s">
        <v>1681</v>
      </c>
      <c r="G81" s="1607" t="s">
        <v>1682</v>
      </c>
      <c r="H81" s="1607" t="s">
        <v>1683</v>
      </c>
      <c r="I81" s="1607" t="s">
        <v>1684</v>
      </c>
      <c r="J81" s="1608" t="s">
        <v>163</v>
      </c>
    </row>
    <row r="82" spans="1:10" s="33" customFormat="1" ht="13.5" customHeight="1" thickTop="1" x14ac:dyDescent="0.2">
      <c r="A82" s="1771" t="s">
        <v>1833</v>
      </c>
      <c r="B82" s="1772"/>
      <c r="C82" s="1773"/>
      <c r="D82" s="1774"/>
      <c r="E82" s="1721"/>
      <c r="F82" s="1721"/>
      <c r="G82" s="1721"/>
      <c r="H82" s="1721"/>
      <c r="I82" s="1721"/>
      <c r="J82" s="1718"/>
    </row>
    <row r="83" spans="1:10" s="33" customFormat="1" ht="13.5" customHeight="1" x14ac:dyDescent="0.2">
      <c r="A83" s="1754" t="s">
        <v>1859</v>
      </c>
      <c r="B83" s="1768"/>
      <c r="C83" s="1769"/>
      <c r="D83" s="1770"/>
      <c r="E83" s="1767"/>
      <c r="F83" s="1719"/>
      <c r="G83" s="1719"/>
      <c r="H83" s="1719"/>
      <c r="I83" s="1719"/>
      <c r="J83" s="1745">
        <f>SUM(E83:I83)</f>
        <v>0</v>
      </c>
    </row>
    <row r="84" spans="1:10" s="33" customFormat="1" ht="13.5" customHeight="1" x14ac:dyDescent="0.2">
      <c r="A84" s="1764"/>
      <c r="B84" s="1765"/>
      <c r="C84" s="1766"/>
      <c r="D84" s="1609"/>
      <c r="E84" s="1721"/>
      <c r="F84" s="1721"/>
      <c r="G84" s="1721"/>
      <c r="H84" s="1721"/>
      <c r="I84" s="1721"/>
      <c r="J84" s="1718"/>
    </row>
    <row r="85" spans="1:10" s="33" customFormat="1" ht="13.5" customHeight="1" x14ac:dyDescent="0.2">
      <c r="A85" s="1755" t="s">
        <v>1637</v>
      </c>
      <c r="B85" s="1756"/>
      <c r="C85" s="1757"/>
      <c r="D85" s="1609"/>
      <c r="E85" s="1721"/>
      <c r="F85" s="1721"/>
      <c r="G85" s="1721"/>
      <c r="H85" s="1721"/>
      <c r="I85" s="1721"/>
      <c r="J85" s="1718"/>
    </row>
    <row r="86" spans="1:10" s="33" customFormat="1" ht="13.5" customHeight="1" x14ac:dyDescent="0.2">
      <c r="A86" s="1758" t="s">
        <v>1860</v>
      </c>
      <c r="B86" s="1759"/>
      <c r="C86" s="1760"/>
      <c r="D86" s="1610"/>
      <c r="E86" s="1719"/>
      <c r="F86" s="1719"/>
      <c r="G86" s="1719"/>
      <c r="H86" s="1719"/>
      <c r="I86" s="1719"/>
      <c r="J86" s="1745">
        <f>SUM(E86:I86)</f>
        <v>0</v>
      </c>
    </row>
    <row r="87" spans="1:10" s="33" customFormat="1" ht="13.5" customHeight="1" x14ac:dyDescent="0.2">
      <c r="A87" s="1761"/>
      <c r="B87" s="1762"/>
      <c r="C87" s="1763"/>
      <c r="D87" s="1610"/>
      <c r="E87" s="1719"/>
      <c r="F87" s="1719"/>
      <c r="G87" s="1719"/>
      <c r="H87" s="1719"/>
      <c r="I87" s="1719"/>
      <c r="J87" s="1720"/>
    </row>
    <row r="88" spans="1:10" s="33" customFormat="1" ht="13.5" customHeight="1" x14ac:dyDescent="0.2">
      <c r="A88" s="1755" t="s">
        <v>163</v>
      </c>
      <c r="B88" s="1756"/>
      <c r="C88" s="1757"/>
      <c r="D88" s="1611"/>
      <c r="E88" s="1722"/>
      <c r="F88" s="1722"/>
      <c r="G88" s="1722"/>
      <c r="H88" s="1722"/>
      <c r="I88" s="1722"/>
      <c r="J88" s="1746">
        <f>SUM(J83:J87)</f>
        <v>0</v>
      </c>
    </row>
    <row r="89" spans="1:10" s="33" customFormat="1" x14ac:dyDescent="0.2">
      <c r="A89" s="30"/>
      <c r="B89" s="1605"/>
      <c r="C89" s="628"/>
      <c r="E89" s="1282"/>
      <c r="F89" s="1612"/>
      <c r="H89" s="334"/>
    </row>
    <row r="90" spans="1:10" s="33" customFormat="1" x14ac:dyDescent="0.2">
      <c r="A90" s="30"/>
      <c r="B90" s="390" t="s">
        <v>1685</v>
      </c>
      <c r="C90" s="628"/>
      <c r="E90" s="1282"/>
      <c r="F90" s="1612"/>
      <c r="H90" s="334"/>
    </row>
    <row r="91" spans="1:10" s="33" customFormat="1" ht="16.5" customHeight="1" x14ac:dyDescent="0.2">
      <c r="A91" s="30"/>
      <c r="B91" s="1605"/>
      <c r="C91" s="628"/>
      <c r="E91" s="1282"/>
      <c r="F91" s="1612"/>
      <c r="H91" s="334"/>
    </row>
    <row r="92" spans="1:10" s="33" customFormat="1" x14ac:dyDescent="0.2">
      <c r="A92" s="1573" t="s">
        <v>1649</v>
      </c>
      <c r="B92" s="1574"/>
      <c r="C92" s="1574"/>
      <c r="D92" s="1575"/>
      <c r="E92" s="1576"/>
      <c r="F92" s="1613"/>
      <c r="G92" s="1529"/>
      <c r="H92" s="1577"/>
      <c r="I92" s="1301"/>
    </row>
    <row r="93" spans="1:10" s="33" customFormat="1" x14ac:dyDescent="0.2">
      <c r="A93" s="1578" t="s">
        <v>1736</v>
      </c>
      <c r="B93" s="1579"/>
      <c r="C93" s="1580"/>
      <c r="D93" s="1581"/>
      <c r="E93" s="1529"/>
      <c r="F93" s="1529"/>
      <c r="G93" s="1529"/>
      <c r="H93" s="1529"/>
      <c r="I93" s="1529"/>
    </row>
    <row r="94" spans="1:10" s="33" customFormat="1" x14ac:dyDescent="0.2">
      <c r="A94" s="1578" t="s">
        <v>1800</v>
      </c>
      <c r="B94" s="1579"/>
      <c r="C94" s="1580"/>
      <c r="D94" s="1584"/>
      <c r="E94" s="1584"/>
      <c r="F94" s="1584"/>
      <c r="G94" s="1584"/>
      <c r="H94" s="1584"/>
      <c r="I94" s="1529"/>
    </row>
    <row r="95" spans="1:10" s="33" customFormat="1" x14ac:dyDescent="0.2">
      <c r="A95" s="1578" t="s">
        <v>1692</v>
      </c>
      <c r="B95" s="1579"/>
      <c r="C95" s="1580"/>
      <c r="D95" s="1584"/>
      <c r="E95" s="1584"/>
      <c r="F95" s="1584"/>
      <c r="G95" s="1584"/>
      <c r="H95" s="1584"/>
      <c r="I95" s="1529"/>
    </row>
    <row r="96" spans="1:10" s="33" customFormat="1" x14ac:dyDescent="0.2">
      <c r="A96" s="1579"/>
      <c r="B96" s="1323" t="s">
        <v>1766</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1387</v>
      </c>
      <c r="C99" s="1581"/>
      <c r="D99" s="1581"/>
      <c r="E99" s="1529"/>
      <c r="F99" s="1529"/>
      <c r="G99" s="1529"/>
      <c r="H99" s="1529"/>
      <c r="I99" s="1529"/>
    </row>
    <row r="100" spans="1:9" s="33" customFormat="1" x14ac:dyDescent="0.2">
      <c r="A100" s="1572"/>
      <c r="B100" s="2217"/>
      <c r="C100" s="2218"/>
      <c r="D100" s="2218"/>
      <c r="E100" s="2218"/>
      <c r="F100" s="2218"/>
      <c r="G100" s="2218"/>
      <c r="H100" s="2219"/>
      <c r="I100" s="1529"/>
    </row>
    <row r="101" spans="1:9" s="33" customFormat="1" ht="11.25" customHeight="1" x14ac:dyDescent="0.2">
      <c r="A101" s="1572"/>
      <c r="B101" s="2196" t="s">
        <v>2150</v>
      </c>
      <c r="C101" s="2197"/>
      <c r="D101" s="2197"/>
      <c r="E101" s="2197"/>
      <c r="F101" s="2197"/>
      <c r="G101" s="2197"/>
      <c r="H101" s="2198"/>
      <c r="I101" s="1529"/>
    </row>
    <row r="102" spans="1:9" s="33" customFormat="1" ht="11.25" customHeight="1" x14ac:dyDescent="0.2">
      <c r="A102" s="1572"/>
      <c r="B102" s="2196"/>
      <c r="C102" s="2197"/>
      <c r="D102" s="2197"/>
      <c r="E102" s="2197"/>
      <c r="F102" s="2197"/>
      <c r="G102" s="2197"/>
      <c r="H102" s="2198"/>
      <c r="I102" s="1529"/>
    </row>
    <row r="103" spans="1:9" s="33" customFormat="1" x14ac:dyDescent="0.2">
      <c r="A103" s="1572"/>
      <c r="B103" s="2196"/>
      <c r="C103" s="2197"/>
      <c r="D103" s="2197"/>
      <c r="E103" s="2197"/>
      <c r="F103" s="2197"/>
      <c r="G103" s="2197"/>
      <c r="H103" s="2198"/>
      <c r="I103" s="1529"/>
    </row>
    <row r="104" spans="1:9" s="33" customFormat="1" ht="11.25" customHeight="1" x14ac:dyDescent="0.2">
      <c r="A104" s="1572"/>
      <c r="B104" s="2196"/>
      <c r="C104" s="2197"/>
      <c r="D104" s="2197"/>
      <c r="E104" s="2197"/>
      <c r="F104" s="2197"/>
      <c r="G104" s="2197"/>
      <c r="H104" s="2198"/>
      <c r="I104" s="1529"/>
    </row>
    <row r="105" spans="1:9" s="33" customFormat="1" ht="11.25" customHeight="1" x14ac:dyDescent="0.2">
      <c r="A105" s="1572"/>
      <c r="B105" s="2196"/>
      <c r="C105" s="2197"/>
      <c r="D105" s="2197"/>
      <c r="E105" s="2197"/>
      <c r="F105" s="2197"/>
      <c r="G105" s="2197"/>
      <c r="H105" s="2198"/>
      <c r="I105" s="1529"/>
    </row>
    <row r="106" spans="1:9" s="33" customFormat="1" ht="11.25" customHeight="1" x14ac:dyDescent="0.2">
      <c r="A106" s="1572"/>
      <c r="B106" s="2196"/>
      <c r="C106" s="2197"/>
      <c r="D106" s="2197"/>
      <c r="E106" s="2197"/>
      <c r="F106" s="2197"/>
      <c r="G106" s="2197"/>
      <c r="H106" s="2198"/>
      <c r="I106" s="1529"/>
    </row>
    <row r="107" spans="1:9" s="33" customFormat="1" ht="11.25" customHeight="1" x14ac:dyDescent="0.2">
      <c r="A107" s="1572"/>
      <c r="B107" s="2196"/>
      <c r="C107" s="2197"/>
      <c r="D107" s="2197"/>
      <c r="E107" s="2197"/>
      <c r="F107" s="2197"/>
      <c r="G107" s="2197"/>
      <c r="H107" s="2198"/>
      <c r="I107" s="1567"/>
    </row>
    <row r="108" spans="1:9" s="33" customFormat="1" ht="11.25" customHeight="1" x14ac:dyDescent="0.2">
      <c r="A108" s="1572"/>
      <c r="B108" s="2196"/>
      <c r="C108" s="2197"/>
      <c r="D108" s="2197"/>
      <c r="E108" s="2197"/>
      <c r="F108" s="2197"/>
      <c r="G108" s="2197"/>
      <c r="H108" s="2198"/>
      <c r="I108" s="1529"/>
    </row>
    <row r="109" spans="1:9" s="33" customFormat="1" ht="11.25" customHeight="1" x14ac:dyDescent="0.2">
      <c r="A109" s="1572"/>
      <c r="B109" s="2196"/>
      <c r="C109" s="2197"/>
      <c r="D109" s="2197"/>
      <c r="E109" s="2197"/>
      <c r="F109" s="2197"/>
      <c r="G109" s="2197"/>
      <c r="H109" s="2198"/>
      <c r="I109" s="1529"/>
    </row>
    <row r="110" spans="1:9" s="33" customFormat="1" ht="11.25" customHeight="1" x14ac:dyDescent="0.2">
      <c r="A110" s="1572"/>
      <c r="B110" s="2222"/>
      <c r="C110" s="2223"/>
      <c r="D110" s="2223"/>
      <c r="E110" s="2223"/>
      <c r="F110" s="2223"/>
      <c r="G110" s="2223"/>
      <c r="H110" s="2224"/>
      <c r="I110" s="1529"/>
    </row>
    <row r="111" spans="1:9" s="33" customFormat="1" ht="11.25" customHeight="1" x14ac:dyDescent="0.2">
      <c r="A111" s="1368"/>
      <c r="B111" s="1584"/>
      <c r="C111" s="1584"/>
      <c r="D111" s="1584"/>
      <c r="E111" s="1529"/>
      <c r="F111" s="1529"/>
      <c r="G111" s="1529"/>
      <c r="H111" s="1529"/>
      <c r="I111" s="1529"/>
    </row>
    <row r="112" spans="1:9" s="33" customFormat="1" ht="18" customHeight="1" x14ac:dyDescent="0.2">
      <c r="A112" s="1572"/>
      <c r="B112" s="1368"/>
      <c r="C112" s="2225" t="s">
        <v>2151</v>
      </c>
      <c r="D112" s="2225"/>
      <c r="E112" s="1529"/>
      <c r="F112" s="1529"/>
      <c r="G112" s="1529"/>
      <c r="H112" s="1529"/>
      <c r="I112" s="1529"/>
    </row>
    <row r="113" spans="1:9" s="33" customFormat="1" ht="11.25" customHeight="1" x14ac:dyDescent="0.2">
      <c r="A113" s="1572"/>
      <c r="B113" s="1572"/>
      <c r="C113" s="1586"/>
      <c r="D113" s="2024" t="s">
        <v>1388</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226" t="s">
        <v>1648</v>
      </c>
      <c r="D115" s="2227"/>
      <c r="E115" s="2228"/>
      <c r="F115" s="2228"/>
      <c r="G115" s="2228"/>
      <c r="H115" s="2228"/>
      <c r="I115" s="1529"/>
    </row>
    <row r="116" spans="1:9" s="33" customFormat="1" ht="24" customHeight="1" x14ac:dyDescent="0.2">
      <c r="A116" s="1572"/>
      <c r="B116" s="1572"/>
      <c r="C116" s="1572"/>
      <c r="D116" s="1426"/>
      <c r="E116" s="1588"/>
      <c r="F116" s="1589"/>
      <c r="G116" s="1588"/>
      <c r="H116" s="1588"/>
      <c r="I116" s="1529"/>
    </row>
    <row r="117" spans="1:9" s="33" customFormat="1" ht="11.25" customHeight="1" x14ac:dyDescent="0.2">
      <c r="A117" s="1590"/>
      <c r="B117" s="1590"/>
      <c r="C117" s="1591"/>
      <c r="D117" s="1592" t="s">
        <v>424</v>
      </c>
      <c r="E117" s="1581"/>
      <c r="F117" s="1593" t="s">
        <v>429</v>
      </c>
      <c r="G117" s="1527"/>
      <c r="H117" s="1527"/>
      <c r="I117" s="1529"/>
    </row>
    <row r="118" spans="1:9" x14ac:dyDescent="0.2">
      <c r="A118"/>
      <c r="B118" s="620"/>
      <c r="C118" s="676"/>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7"/>
      <c r="E120" s="1557"/>
      <c r="F120" s="1014"/>
      <c r="G120" s="1557"/>
      <c r="H120" s="1557"/>
      <c r="I120" s="1529"/>
    </row>
    <row r="121" spans="1:9" x14ac:dyDescent="0.2">
      <c r="A121" s="599"/>
      <c r="B121" s="599"/>
      <c r="C121" s="624"/>
      <c r="D121" s="1606"/>
      <c r="E121" s="157"/>
      <c r="F121" s="157"/>
      <c r="G121" s="157"/>
      <c r="H121" s="157"/>
      <c r="I121" s="1529"/>
    </row>
    <row r="122" spans="1:9" x14ac:dyDescent="0.2">
      <c r="A122" s="718"/>
      <c r="B122" s="718"/>
      <c r="C122" s="624"/>
      <c r="D122" s="1565"/>
      <c r="E122" s="1561"/>
      <c r="F122" s="157"/>
      <c r="G122" s="157"/>
      <c r="H122" s="157"/>
      <c r="I122" s="1529"/>
    </row>
    <row r="123" spans="1:9" x14ac:dyDescent="0.2">
      <c r="A123" s="718"/>
      <c r="B123" s="718"/>
      <c r="C123" s="1094"/>
      <c r="D123" s="677"/>
      <c r="E123" s="1561"/>
      <c r="F123" s="157"/>
      <c r="G123" s="157"/>
      <c r="H123" s="157"/>
      <c r="I123" s="1529"/>
    </row>
    <row r="124" spans="1:9" x14ac:dyDescent="0.2">
      <c r="A124" s="718"/>
      <c r="B124" s="718"/>
      <c r="C124" s="1094"/>
      <c r="D124" s="1564"/>
      <c r="E124" s="1564"/>
      <c r="F124" s="1564"/>
      <c r="G124" s="1564"/>
      <c r="H124" s="1564"/>
      <c r="I124" s="1529"/>
    </row>
    <row r="125" spans="1:9" x14ac:dyDescent="0.2">
      <c r="A125" s="718"/>
      <c r="B125" s="718"/>
      <c r="C125" s="1094"/>
      <c r="D125" s="56"/>
      <c r="E125" s="1562"/>
      <c r="F125" s="1562"/>
      <c r="G125" s="1562"/>
      <c r="H125" s="156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9" t="s">
        <v>452</v>
      </c>
      <c r="B1" s="2229"/>
      <c r="C1" s="2229"/>
      <c r="D1" s="2229"/>
      <c r="E1" s="2229"/>
      <c r="F1" s="2229"/>
      <c r="G1" s="2229"/>
      <c r="H1" s="2229"/>
      <c r="I1" s="2229"/>
      <c r="J1" s="2229"/>
      <c r="K1" s="2229"/>
      <c r="L1" s="2229"/>
      <c r="M1" s="222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39" t="str">
        <f>IF(SUM(J10)&lt;=0.0999999,"","Enter the Tax Rates by moving the decimal two places to the left.")</f>
        <v/>
      </c>
      <c r="E11" s="2240"/>
      <c r="F11" s="2240"/>
      <c r="G11" s="2240"/>
      <c r="H11" s="2240"/>
      <c r="I11" s="2240"/>
      <c r="J11" s="224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13702231</v>
      </c>
      <c r="E16" s="100"/>
      <c r="F16" s="82">
        <f>SUM('Acct Summary 7-8'!C17,'Acct Summary 7-8'!D17,'Acct Summary 7-8'!F17)</f>
        <v>14865529</v>
      </c>
      <c r="G16" s="100"/>
      <c r="H16" s="82">
        <f>SUM(D16-F16)</f>
        <v>-1163298</v>
      </c>
      <c r="I16" s="93"/>
      <c r="J16" s="82">
        <f>SUM('Acct Summary 7-8'!C81,'Acct Summary 7-8'!D81,'Acct Summary 7-8'!F81,'Acct Summary 7-8'!I81)</f>
        <v>2741666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0"/>
      <c r="C54" s="2231"/>
      <c r="D54" s="2231"/>
      <c r="E54" s="2231"/>
      <c r="F54" s="2231"/>
      <c r="G54" s="2231"/>
      <c r="H54" s="2231"/>
      <c r="I54" s="2231"/>
      <c r="J54" s="2231"/>
      <c r="K54" s="2231"/>
      <c r="L54" s="2232"/>
      <c r="M54" s="95"/>
    </row>
    <row r="55" spans="1:13" ht="12.75" customHeight="1" x14ac:dyDescent="0.2">
      <c r="B55" s="2233"/>
      <c r="C55" s="2234"/>
      <c r="D55" s="2234"/>
      <c r="E55" s="2234"/>
      <c r="F55" s="2234"/>
      <c r="G55" s="2234"/>
      <c r="H55" s="2234"/>
      <c r="I55" s="2234"/>
      <c r="J55" s="2234"/>
      <c r="K55" s="2234"/>
      <c r="L55" s="2235"/>
      <c r="M55" s="95"/>
    </row>
    <row r="56" spans="1:13" ht="12.75" customHeight="1" x14ac:dyDescent="0.2">
      <c r="B56" s="2233"/>
      <c r="C56" s="2234"/>
      <c r="D56" s="2234"/>
      <c r="E56" s="2234"/>
      <c r="F56" s="2234"/>
      <c r="G56" s="2234"/>
      <c r="H56" s="2234"/>
      <c r="I56" s="2234"/>
      <c r="J56" s="2234"/>
      <c r="K56" s="2234"/>
      <c r="L56" s="2235"/>
      <c r="M56" s="93"/>
    </row>
    <row r="57" spans="1:13" ht="12.75" customHeight="1" x14ac:dyDescent="0.2">
      <c r="B57" s="2233"/>
      <c r="C57" s="2234"/>
      <c r="D57" s="2234"/>
      <c r="E57" s="2234"/>
      <c r="F57" s="2234"/>
      <c r="G57" s="2234"/>
      <c r="H57" s="2234"/>
      <c r="I57" s="2234"/>
      <c r="J57" s="2234"/>
      <c r="K57" s="2234"/>
      <c r="L57" s="2235"/>
      <c r="M57" s="93"/>
    </row>
    <row r="58" spans="1:13" x14ac:dyDescent="0.2">
      <c r="B58" s="2236"/>
      <c r="C58" s="2237"/>
      <c r="D58" s="2237"/>
      <c r="E58" s="2237"/>
      <c r="F58" s="2237"/>
      <c r="G58" s="2237"/>
      <c r="H58" s="2237"/>
      <c r="I58" s="2237"/>
      <c r="J58" s="2237"/>
      <c r="K58" s="2237"/>
      <c r="L58" s="223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1"/>
      <c r="D61" s="224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5" sqref="D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4"/>
      <c r="B1" s="2245"/>
      <c r="C1" s="2245"/>
      <c r="D1" s="55"/>
      <c r="E1" s="55"/>
      <c r="F1" s="55"/>
      <c r="G1" s="55"/>
      <c r="H1" s="55"/>
      <c r="I1" s="55"/>
      <c r="J1" s="55"/>
      <c r="K1" s="55"/>
      <c r="L1" s="55"/>
      <c r="M1" s="55"/>
      <c r="N1" s="55"/>
      <c r="O1" s="2244"/>
      <c r="P1" s="2245"/>
      <c r="Q1" s="2245"/>
    </row>
    <row r="2" spans="1:18" ht="15" x14ac:dyDescent="0.2">
      <c r="A2" s="2248" t="s">
        <v>655</v>
      </c>
      <c r="B2" s="2248"/>
      <c r="C2" s="2248"/>
      <c r="D2" s="2248"/>
      <c r="E2" s="2248"/>
      <c r="F2" s="2248"/>
      <c r="G2" s="2248"/>
      <c r="H2" s="2248"/>
      <c r="I2" s="2248"/>
      <c r="J2" s="2248"/>
      <c r="K2" s="2248"/>
      <c r="L2" s="2248"/>
      <c r="M2" s="2248"/>
      <c r="N2" s="2248"/>
      <c r="O2" s="2248"/>
      <c r="P2" s="2248"/>
      <c r="Q2" s="2248"/>
      <c r="R2" s="2248"/>
    </row>
    <row r="3" spans="1:18" ht="12.75" x14ac:dyDescent="0.2">
      <c r="A3" s="2249" t="s">
        <v>1769</v>
      </c>
      <c r="B3" s="2249"/>
      <c r="C3" s="2249"/>
      <c r="D3" s="2249"/>
      <c r="E3" s="2249"/>
      <c r="F3" s="2249"/>
      <c r="G3" s="2249"/>
      <c r="H3" s="2249"/>
      <c r="I3" s="2249"/>
      <c r="J3" s="2249"/>
      <c r="K3" s="2249"/>
      <c r="L3" s="2249"/>
      <c r="M3" s="2249"/>
      <c r="N3" s="2249"/>
      <c r="O3" s="2249"/>
      <c r="P3" s="2249"/>
      <c r="Q3" s="2249"/>
      <c r="R3" s="2249"/>
    </row>
    <row r="4" spans="1:18" ht="12.75" x14ac:dyDescent="0.2">
      <c r="A4" s="2250" t="s">
        <v>1340</v>
      </c>
      <c r="B4" s="2250"/>
      <c r="C4" s="2250"/>
      <c r="D4" s="2250"/>
      <c r="E4" s="2250"/>
      <c r="F4" s="2250"/>
      <c r="G4" s="2250"/>
      <c r="H4" s="2250"/>
      <c r="I4" s="2250"/>
      <c r="J4" s="2250"/>
      <c r="K4" s="2250"/>
      <c r="L4" s="2250"/>
      <c r="M4" s="2250"/>
      <c r="N4" s="2250"/>
      <c r="O4" s="2250"/>
      <c r="P4" s="2250"/>
      <c r="Q4" s="2250"/>
      <c r="R4" s="225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Dupage Sp Ed Coop</v>
      </c>
      <c r="E7" s="136"/>
      <c r="G7" s="137"/>
      <c r="H7" s="138"/>
      <c r="I7" s="138"/>
      <c r="J7" s="138"/>
      <c r="K7" s="138"/>
      <c r="L7"/>
      <c r="M7"/>
      <c r="N7"/>
      <c r="O7"/>
      <c r="P7"/>
    </row>
    <row r="8" spans="1:18" ht="12.75" x14ac:dyDescent="0.2">
      <c r="A8"/>
      <c r="B8"/>
      <c r="C8" s="134" t="s">
        <v>1341</v>
      </c>
      <c r="D8" s="139">
        <f>COVER!A13</f>
        <v>19022802060</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2741666</v>
      </c>
      <c r="I12" s="1163"/>
      <c r="J12" s="1163"/>
      <c r="K12" s="1164">
        <f>TRUNC((H12/H13*100000),5)/100000</f>
        <v>0.2000890219</v>
      </c>
      <c r="L12" s="1165"/>
      <c r="M12" s="102" t="s">
        <v>1364</v>
      </c>
      <c r="N12" s="102"/>
      <c r="O12" s="1166">
        <v>0.35</v>
      </c>
      <c r="P12" s="154"/>
      <c r="Q12" s="154"/>
    </row>
    <row r="13" spans="1:18" s="156" customFormat="1" ht="11.25" x14ac:dyDescent="0.2">
      <c r="A13" s="154"/>
      <c r="B13" s="1160"/>
      <c r="C13" s="2246" t="s">
        <v>1640</v>
      </c>
      <c r="D13" s="2247"/>
      <c r="E13" s="154"/>
      <c r="F13" s="327" t="s">
        <v>930</v>
      </c>
      <c r="G13" s="1161"/>
      <c r="H13" s="1162">
        <f>SUM('Acct Summary 7-8'!C8+'Acct Summary 7-8'!D8+'Acct Summary 7-8'!F8+'Acct Summary 7-8'!I8)+H14</f>
        <v>13702231</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14865529</v>
      </c>
      <c r="I17" s="1163"/>
      <c r="J17" s="1169"/>
      <c r="K17" s="1164">
        <f>TRUNC((H17/H18*100000),5)/100000</f>
        <v>1.0848984372999999</v>
      </c>
      <c r="L17" s="1165"/>
      <c r="M17" s="1125" t="s">
        <v>1392</v>
      </c>
      <c r="O17" s="1170" t="str">
        <f>IF(AND(O16="2", J20 &gt; 2),"1",IF(AND(O16 = "1", J20 &gt; 2),"2",IF(AND(O16="1", J20 &gt;1),"1","0")))</f>
        <v>0</v>
      </c>
      <c r="P17" s="154"/>
    </row>
    <row r="18" spans="1:18" s="156" customFormat="1" ht="11.25" x14ac:dyDescent="0.2">
      <c r="A18" s="154"/>
      <c r="B18" s="1160"/>
      <c r="C18" s="2246" t="s">
        <v>1632</v>
      </c>
      <c r="D18" s="2247"/>
      <c r="E18" s="154"/>
      <c r="F18" s="1148" t="s">
        <v>931</v>
      </c>
      <c r="G18" s="1161"/>
      <c r="H18" s="1162">
        <f>SUM('Acct Summary 7-8'!C8+'Acct Summary 7-8'!D8+'Acct Summary 7-8'!F8+'Acct Summary 7-8'!I8)+H19</f>
        <v>13702231</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1.1789265</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43" t="s">
        <v>1768</v>
      </c>
      <c r="D24" s="2243"/>
      <c r="E24" s="154"/>
      <c r="F24" s="154" t="s">
        <v>524</v>
      </c>
      <c r="G24" s="1161"/>
      <c r="H24" s="1162">
        <f>SUM('Assets-Liab 5-6'!C4+'Assets-Liab 5-6'!D4+'Assets-Liab 5-6'!F4+'Assets-Liab 5-6'!I4+'Assets-Liab 5-6'!C5+'Assets-Liab 5-6'!D5+'Assets-Liab 5-6'!F5+'Assets-Liab 5-6'!I5)</f>
        <v>3411178</v>
      </c>
      <c r="I24" s="685"/>
      <c r="J24" s="685"/>
      <c r="K24" s="1173">
        <f>TRUNC(((H24/H25*100000)/100000),2)</f>
        <v>82.6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41293.136109999999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Normal="100" workbookViewId="0">
      <pane ySplit="2" topLeftCell="A21" activePane="bottomLeft" state="frozen"/>
      <selection activeCell="D38" sqref="D38"/>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1"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v>3232235</v>
      </c>
      <c r="D5" s="413">
        <v>133111</v>
      </c>
      <c r="E5" s="413"/>
      <c r="F5" s="413">
        <v>45832</v>
      </c>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3232235</v>
      </c>
      <c r="D13" s="690">
        <f t="shared" ref="D13:L13" si="0">SUM(D4:D12)</f>
        <v>133111</v>
      </c>
      <c r="E13" s="690">
        <f t="shared" si="0"/>
        <v>0</v>
      </c>
      <c r="F13" s="690">
        <f t="shared" si="0"/>
        <v>45832</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125920</v>
      </c>
      <c r="N16" s="720"/>
    </row>
    <row r="17" spans="1:14" s="705" customFormat="1" ht="12.75" customHeight="1" x14ac:dyDescent="0.2">
      <c r="A17" s="719" t="s">
        <v>1753</v>
      </c>
      <c r="B17" s="543">
        <v>230</v>
      </c>
      <c r="C17" s="508"/>
      <c r="D17" s="508"/>
      <c r="E17" s="508"/>
      <c r="F17" s="508"/>
      <c r="G17" s="508"/>
      <c r="H17" s="508"/>
      <c r="I17" s="508"/>
      <c r="J17" s="508"/>
      <c r="K17" s="508"/>
      <c r="L17" s="508"/>
      <c r="M17" s="437">
        <v>3039697</v>
      </c>
      <c r="N17" s="720"/>
    </row>
    <row r="18" spans="1:14" s="705" customFormat="1" ht="12.75" customHeight="1" x14ac:dyDescent="0.2">
      <c r="A18" s="719" t="s">
        <v>1754</v>
      </c>
      <c r="B18" s="543">
        <v>240</v>
      </c>
      <c r="C18" s="508"/>
      <c r="D18" s="508"/>
      <c r="E18" s="508"/>
      <c r="F18" s="508"/>
      <c r="G18" s="508"/>
      <c r="H18" s="508"/>
      <c r="I18" s="508"/>
      <c r="J18" s="508"/>
      <c r="K18" s="508"/>
      <c r="L18" s="508"/>
      <c r="M18" s="437">
        <v>169150</v>
      </c>
      <c r="N18" s="720"/>
    </row>
    <row r="19" spans="1:14" s="705" customFormat="1" ht="12.75" customHeight="1" x14ac:dyDescent="0.2">
      <c r="A19" s="719" t="s">
        <v>1755</v>
      </c>
      <c r="B19" s="543">
        <v>250</v>
      </c>
      <c r="C19" s="508"/>
      <c r="D19" s="508"/>
      <c r="E19" s="508"/>
      <c r="F19" s="508"/>
      <c r="G19" s="508"/>
      <c r="H19" s="508"/>
      <c r="I19" s="508"/>
      <c r="J19" s="508"/>
      <c r="K19" s="508"/>
      <c r="L19" s="508"/>
      <c r="M19" s="437">
        <f>348441+116712</f>
        <v>465153</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3799920</v>
      </c>
      <c r="N23" s="694">
        <f>SUM(N21:N22)</f>
        <v>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131922</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535411</v>
      </c>
      <c r="D30" s="692"/>
      <c r="E30" s="437"/>
      <c r="F30" s="437">
        <v>2179</v>
      </c>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667333</v>
      </c>
      <c r="D34" s="1100">
        <f t="shared" ref="D34:K34" si="1">SUM(D25:D33)</f>
        <v>0</v>
      </c>
      <c r="E34" s="1100">
        <f t="shared" si="1"/>
        <v>0</v>
      </c>
      <c r="F34" s="1100">
        <f t="shared" si="1"/>
        <v>2179</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1281662</v>
      </c>
      <c r="D38" s="728"/>
      <c r="E38" s="728"/>
      <c r="F38" s="728">
        <v>43653</v>
      </c>
      <c r="G38" s="728"/>
      <c r="H38" s="728"/>
      <c r="I38" s="728"/>
      <c r="J38" s="727"/>
      <c r="K38" s="728"/>
      <c r="L38" s="1101"/>
      <c r="M38" s="695"/>
      <c r="N38" s="695"/>
    </row>
    <row r="39" spans="1:14" customFormat="1" ht="13.5" customHeight="1" x14ac:dyDescent="0.2">
      <c r="A39" s="629" t="s">
        <v>405</v>
      </c>
      <c r="B39" s="543">
        <v>730</v>
      </c>
      <c r="C39" s="728">
        <v>1283240</v>
      </c>
      <c r="D39" s="728">
        <v>133111</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3799920</v>
      </c>
      <c r="N40" s="695"/>
    </row>
    <row r="41" spans="1:14" ht="13.5" customHeight="1" thickBot="1" x14ac:dyDescent="0.25">
      <c r="A41" s="465" t="s">
        <v>760</v>
      </c>
      <c r="B41" s="456"/>
      <c r="C41" s="486">
        <f>(SUM(C34,C37,C38,C39))</f>
        <v>3232235</v>
      </c>
      <c r="D41" s="486">
        <f t="shared" ref="D41:L41" si="2">SUM(D34,D37,D38:D39)</f>
        <v>133111</v>
      </c>
      <c r="E41" s="486">
        <f t="shared" si="2"/>
        <v>0</v>
      </c>
      <c r="F41" s="486">
        <f t="shared" si="2"/>
        <v>45832</v>
      </c>
      <c r="G41" s="486">
        <f t="shared" si="2"/>
        <v>0</v>
      </c>
      <c r="H41" s="486">
        <f t="shared" si="2"/>
        <v>0</v>
      </c>
      <c r="I41" s="486">
        <f t="shared" si="2"/>
        <v>0</v>
      </c>
      <c r="J41" s="486">
        <f t="shared" si="2"/>
        <v>0</v>
      </c>
      <c r="K41" s="486">
        <f t="shared" si="2"/>
        <v>0</v>
      </c>
      <c r="L41" s="486">
        <f t="shared" si="2"/>
        <v>0</v>
      </c>
      <c r="M41" s="486">
        <f>SUM(M40)</f>
        <v>3799920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8" activePane="bottomLeft" state="frozenSplit"/>
      <selection activeCell="D38" sqref="D38"/>
      <selection pane="bottomLeft" activeCell="D38" sqref="D3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5"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5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3"/>
    </row>
    <row r="4" spans="1:13" x14ac:dyDescent="0.2">
      <c r="A4" s="733" t="s">
        <v>1985</v>
      </c>
      <c r="B4" s="293">
        <v>1000</v>
      </c>
      <c r="C4" s="696">
        <f>'Revenues 9-14'!C109</f>
        <v>8691716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3302207</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782076</v>
      </c>
      <c r="D6" s="697">
        <f>'Revenues 9-14'!D173</f>
        <v>0</v>
      </c>
      <c r="E6" s="697">
        <f>'Revenues 9-14'!E173</f>
        <v>0</v>
      </c>
      <c r="F6" s="697">
        <f>'Revenues 9-14'!F173</f>
        <v>68766</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857466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13633465</v>
      </c>
      <c r="D8" s="486">
        <f t="shared" ref="D8:K8" si="0">SUM(D4:D7)</f>
        <v>0</v>
      </c>
      <c r="E8" s="486">
        <f t="shared" si="0"/>
        <v>0</v>
      </c>
      <c r="F8" s="486">
        <f t="shared" si="0"/>
        <v>68766</v>
      </c>
      <c r="G8" s="486">
        <f t="shared" si="0"/>
        <v>0</v>
      </c>
      <c r="H8" s="486">
        <f t="shared" si="0"/>
        <v>0</v>
      </c>
      <c r="I8" s="486">
        <f t="shared" si="0"/>
        <v>0</v>
      </c>
      <c r="J8" s="486">
        <f t="shared" si="0"/>
        <v>0</v>
      </c>
      <c r="K8" s="486">
        <f t="shared" si="0"/>
        <v>0</v>
      </c>
      <c r="L8" s="39"/>
    </row>
    <row r="9" spans="1:13" ht="15" thickTop="1" x14ac:dyDescent="0.2">
      <c r="A9" s="1020" t="s">
        <v>348</v>
      </c>
      <c r="B9" s="457">
        <v>3998</v>
      </c>
      <c r="C9" s="419">
        <v>1639997</v>
      </c>
      <c r="D9" s="490"/>
      <c r="E9" s="419"/>
      <c r="F9" s="419"/>
      <c r="G9" s="701"/>
      <c r="H9" s="419"/>
      <c r="I9" s="495" t="s">
        <v>1390</v>
      </c>
      <c r="J9" s="436"/>
      <c r="K9" s="419"/>
      <c r="L9" s="39"/>
    </row>
    <row r="10" spans="1:13" s="48" customFormat="1" ht="13.5" thickBot="1" x14ac:dyDescent="0.25">
      <c r="A10" s="465" t="s">
        <v>1394</v>
      </c>
      <c r="B10" s="458"/>
      <c r="C10" s="486">
        <f>SUM(C8:C9)</f>
        <v>15273462</v>
      </c>
      <c r="D10" s="486">
        <f t="shared" ref="D10:K10" si="1">SUM(D8:D9)</f>
        <v>0</v>
      </c>
      <c r="E10" s="486">
        <f t="shared" si="1"/>
        <v>0</v>
      </c>
      <c r="F10" s="486">
        <f t="shared" si="1"/>
        <v>68766</v>
      </c>
      <c r="G10" s="486">
        <f t="shared" si="1"/>
        <v>0</v>
      </c>
      <c r="H10" s="486">
        <f t="shared" si="1"/>
        <v>0</v>
      </c>
      <c r="I10" s="486">
        <f t="shared" si="1"/>
        <v>0</v>
      </c>
      <c r="J10" s="486">
        <f t="shared" si="1"/>
        <v>0</v>
      </c>
      <c r="K10" s="486">
        <f t="shared" si="1"/>
        <v>0</v>
      </c>
      <c r="L10" s="504"/>
    </row>
    <row r="11" spans="1:13" s="48" customFormat="1" ht="18" customHeight="1" thickTop="1" x14ac:dyDescent="0.2">
      <c r="A11" s="1917" t="s">
        <v>1398</v>
      </c>
      <c r="B11" s="1918"/>
      <c r="C11" s="1890"/>
      <c r="D11" s="1891"/>
      <c r="E11" s="1891"/>
      <c r="F11" s="1891"/>
      <c r="G11" s="1891"/>
      <c r="H11" s="1891"/>
      <c r="I11" s="1891"/>
      <c r="J11" s="1891"/>
      <c r="K11" s="1892"/>
      <c r="L11" s="504"/>
    </row>
    <row r="12" spans="1:13" x14ac:dyDescent="0.2">
      <c r="A12" s="735" t="s">
        <v>535</v>
      </c>
      <c r="B12" s="294">
        <v>1000</v>
      </c>
      <c r="C12" s="696">
        <f>'Expenditures 15-22'!K33</f>
        <v>3875318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5283724</v>
      </c>
      <c r="D13" s="697">
        <f>'Expenditures 15-22'!K129</f>
        <v>683400</v>
      </c>
      <c r="E13" s="483" t="s">
        <v>1390</v>
      </c>
      <c r="F13" s="697">
        <f>'Expenditures 15-22'!K178</f>
        <v>114679</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4835834</v>
      </c>
      <c r="D15" s="697">
        <f>'Expenditures 15-22'!K138</f>
        <v>0</v>
      </c>
      <c r="E15" s="697">
        <f>'Expenditures 15-22'!K154</f>
        <v>0</v>
      </c>
      <c r="F15" s="697">
        <f>'Expenditures 15-22'!K190</f>
        <v>72574</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13994876</v>
      </c>
      <c r="D17" s="486">
        <f t="shared" si="2"/>
        <v>683400</v>
      </c>
      <c r="E17" s="486">
        <f t="shared" si="2"/>
        <v>0</v>
      </c>
      <c r="F17" s="486">
        <f t="shared" si="2"/>
        <v>187253</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1639997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15634873</v>
      </c>
      <c r="D19" s="486">
        <f t="shared" si="4"/>
        <v>683400</v>
      </c>
      <c r="E19" s="486">
        <f t="shared" si="4"/>
        <v>0</v>
      </c>
      <c r="F19" s="486">
        <f t="shared" si="4"/>
        <v>187253</v>
      </c>
      <c r="G19" s="486">
        <f t="shared" si="4"/>
        <v>0</v>
      </c>
      <c r="H19" s="486">
        <f t="shared" si="4"/>
        <v>0</v>
      </c>
      <c r="I19" s="434"/>
      <c r="J19" s="486">
        <f>SUM(J17:J18)</f>
        <v>0</v>
      </c>
      <c r="K19" s="486">
        <f>SUM(K17:K18)</f>
        <v>0</v>
      </c>
      <c r="L19" s="39"/>
    </row>
    <row r="20" spans="1:12" ht="27" thickTop="1" thickBot="1" x14ac:dyDescent="0.25">
      <c r="A20" s="459" t="s">
        <v>1323</v>
      </c>
      <c r="B20" s="460"/>
      <c r="C20" s="1019">
        <f>C8-C17</f>
        <v>-361411</v>
      </c>
      <c r="D20" s="1019">
        <f t="shared" ref="D20:K20" si="5">D8-D17</f>
        <v>-683400</v>
      </c>
      <c r="E20" s="1019">
        <f t="shared" si="5"/>
        <v>0</v>
      </c>
      <c r="F20" s="1019">
        <f t="shared" si="5"/>
        <v>-118487</v>
      </c>
      <c r="G20" s="1019">
        <f t="shared" si="5"/>
        <v>0</v>
      </c>
      <c r="H20" s="1019">
        <f t="shared" si="5"/>
        <v>0</v>
      </c>
      <c r="I20" s="1019">
        <f t="shared" si="5"/>
        <v>0</v>
      </c>
      <c r="J20" s="1019">
        <f t="shared" si="5"/>
        <v>0</v>
      </c>
      <c r="K20" s="1019">
        <f t="shared" si="5"/>
        <v>0</v>
      </c>
      <c r="L20" s="39"/>
    </row>
    <row r="21" spans="1:12" ht="18" customHeight="1" thickTop="1" x14ac:dyDescent="0.2">
      <c r="A21" s="1919" t="s">
        <v>698</v>
      </c>
      <c r="B21" s="1920"/>
      <c r="C21" s="1890"/>
      <c r="D21" s="1891"/>
      <c r="E21" s="1891"/>
      <c r="F21" s="1891"/>
      <c r="G21" s="1891"/>
      <c r="H21" s="1891"/>
      <c r="I21" s="1891"/>
      <c r="J21" s="1891"/>
      <c r="K21" s="189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568840</v>
      </c>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568840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568840</v>
      </c>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568840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-568840</v>
      </c>
      <c r="D77" s="445">
        <f t="shared" si="8"/>
        <v>568840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53" t="s">
        <v>700</v>
      </c>
      <c r="B78" s="2254"/>
      <c r="C78" s="444">
        <f t="shared" ref="C78:K78" si="9">C20+C77</f>
        <v>-930251</v>
      </c>
      <c r="D78" s="444">
        <f t="shared" si="9"/>
        <v>-114560</v>
      </c>
      <c r="E78" s="444">
        <f t="shared" si="9"/>
        <v>0</v>
      </c>
      <c r="F78" s="444">
        <f t="shared" si="9"/>
        <v>-118487</v>
      </c>
      <c r="G78" s="444">
        <f t="shared" si="9"/>
        <v>0</v>
      </c>
      <c r="H78" s="444">
        <f t="shared" si="9"/>
        <v>0</v>
      </c>
      <c r="I78" s="444">
        <f t="shared" si="9"/>
        <v>0</v>
      </c>
      <c r="J78" s="444">
        <f t="shared" si="9"/>
        <v>0</v>
      </c>
      <c r="K78" s="444">
        <f t="shared" si="9"/>
        <v>0</v>
      </c>
      <c r="L78" s="506"/>
    </row>
    <row r="79" spans="1:12" ht="13.5" thickTop="1" x14ac:dyDescent="0.2">
      <c r="A79" s="821" t="s">
        <v>1928</v>
      </c>
      <c r="B79" s="461"/>
      <c r="C79" s="436">
        <v>3495153</v>
      </c>
      <c r="D79" s="704">
        <v>247671</v>
      </c>
      <c r="E79" s="704"/>
      <c r="F79" s="704">
        <v>162140</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2564902</v>
      </c>
      <c r="D81" s="486">
        <f>SUM(D78:D80)</f>
        <v>133111</v>
      </c>
      <c r="E81" s="486">
        <f t="shared" ref="E81:K81" si="10">SUM(E78:E80)</f>
        <v>0</v>
      </c>
      <c r="F81" s="486">
        <f t="shared" si="10"/>
        <v>43653</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-930251</v>
      </c>
      <c r="D82" s="1137">
        <f t="shared" ref="D82:K82" si="11">(D81-D79)</f>
        <v>-114560</v>
      </c>
      <c r="E82" s="1137">
        <f t="shared" si="11"/>
        <v>0</v>
      </c>
      <c r="F82" s="1137">
        <f t="shared" si="11"/>
        <v>-118487</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-0.36268481212927434</v>
      </c>
      <c r="D83" s="1138">
        <f t="shared" ref="D83:K83" si="12">D82/D81</f>
        <v>-0.86063510904433138</v>
      </c>
      <c r="E83" s="1138" t="e">
        <f t="shared" si="12"/>
        <v>#DIV/0!</v>
      </c>
      <c r="F83" s="1138">
        <f t="shared" si="12"/>
        <v>-2.7142922594094334</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D38" sqref="D38"/>
      <selection pane="bottomLeft" activeCell="D38" sqref="D3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5" t="s">
        <v>1968</v>
      </c>
      <c r="B1" s="76"/>
      <c r="C1" s="57" t="s">
        <v>504</v>
      </c>
      <c r="D1" s="57" t="s">
        <v>505</v>
      </c>
      <c r="E1" s="57" t="s">
        <v>506</v>
      </c>
      <c r="F1" s="57" t="s">
        <v>507</v>
      </c>
      <c r="G1" s="57" t="s">
        <v>508</v>
      </c>
      <c r="H1" s="57" t="s">
        <v>509</v>
      </c>
      <c r="I1" s="57" t="s">
        <v>510</v>
      </c>
      <c r="J1" s="57" t="s">
        <v>511</v>
      </c>
      <c r="K1" s="57" t="s">
        <v>875</v>
      </c>
    </row>
    <row r="2" spans="1:12" ht="36" x14ac:dyDescent="0.2">
      <c r="A2" s="225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12" t="s">
        <v>445</v>
      </c>
      <c r="B4" s="187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237920</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7813675</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8051595</v>
      </c>
      <c r="D40" s="434"/>
      <c r="E40" s="434"/>
      <c r="F40" s="434"/>
      <c r="G40" s="434"/>
      <c r="H40" s="434"/>
      <c r="I40" s="434"/>
      <c r="J40" s="434"/>
      <c r="K40" s="434"/>
    </row>
    <row r="41" spans="1:11" ht="18" customHeight="1" thickTop="1" x14ac:dyDescent="0.2">
      <c r="A41" s="736" t="s">
        <v>314</v>
      </c>
      <c r="B41" s="186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2">
        <v>1500</v>
      </c>
      <c r="C64" s="434"/>
      <c r="D64" s="434"/>
      <c r="E64" s="434"/>
      <c r="F64" s="434"/>
      <c r="G64" s="434"/>
      <c r="H64" s="434"/>
      <c r="I64" s="434"/>
      <c r="J64" s="434"/>
      <c r="K64" s="434"/>
    </row>
    <row r="65" spans="1:11" ht="12.75" customHeight="1" x14ac:dyDescent="0.2">
      <c r="A65" s="914" t="s">
        <v>646</v>
      </c>
      <c r="B65" s="40">
        <v>1510</v>
      </c>
      <c r="C65" s="413">
        <v>14594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14594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6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6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6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6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625527</v>
      </c>
      <c r="D107" s="413"/>
      <c r="E107" s="413"/>
      <c r="F107" s="413"/>
      <c r="G107" s="413"/>
      <c r="H107" s="413"/>
      <c r="I107" s="413"/>
      <c r="J107" s="437"/>
      <c r="K107" s="413"/>
    </row>
    <row r="108" spans="1:12" ht="12.75" customHeight="1" thickBot="1" x14ac:dyDescent="0.25">
      <c r="A108" s="465" t="s">
        <v>577</v>
      </c>
      <c r="B108" s="739"/>
      <c r="C108" s="485">
        <f>SUM(C95:C107)</f>
        <v>625527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8691716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3302207</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3302207</v>
      </c>
      <c r="D114" s="919">
        <f>SUM(D111:D113)</f>
        <v>0</v>
      </c>
      <c r="E114" s="493" t="s">
        <v>1390</v>
      </c>
      <c r="F114" s="919">
        <f>SUM(F111:F113)</f>
        <v>0</v>
      </c>
      <c r="G114" s="919">
        <f>SUM(G111:G113)</f>
        <v>0</v>
      </c>
      <c r="H114" s="493"/>
      <c r="I114" s="434"/>
      <c r="J114" s="434"/>
      <c r="K114" s="434"/>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7" t="s">
        <v>1959</v>
      </c>
      <c r="B116" s="1865"/>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6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1835</v>
      </c>
      <c r="B125" s="262">
        <v>3105</v>
      </c>
      <c r="C125" s="413"/>
      <c r="D125" s="493"/>
      <c r="E125" s="434"/>
      <c r="F125" s="413"/>
      <c r="G125" s="434"/>
      <c r="H125" s="434"/>
      <c r="I125" s="434"/>
      <c r="J125" s="434"/>
      <c r="K125" s="434"/>
    </row>
    <row r="126" spans="1:11" ht="12.75" customHeight="1" x14ac:dyDescent="0.2">
      <c r="A126" s="914" t="s">
        <v>1035</v>
      </c>
      <c r="B126" s="262">
        <v>3110</v>
      </c>
      <c r="C126" s="484">
        <v>782076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1836</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782076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1837</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v>68766</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68766</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1838</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57" t="s">
        <v>466</v>
      </c>
      <c r="B172" s="2258"/>
      <c r="C172" s="925">
        <f t="shared" ref="C172:K172" si="6">SUM(C131,C140,C144,C145:C149,C154,C155:C170,C171)</f>
        <v>782076</v>
      </c>
      <c r="D172" s="925">
        <f t="shared" si="6"/>
        <v>0</v>
      </c>
      <c r="E172" s="925">
        <f t="shared" si="6"/>
        <v>0</v>
      </c>
      <c r="F172" s="925">
        <f t="shared" si="6"/>
        <v>68766</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782076</v>
      </c>
      <c r="D173" s="494">
        <f>SUM(D121,D172)</f>
        <v>0</v>
      </c>
      <c r="E173" s="494">
        <f>SUM(E121,E172)</f>
        <v>0</v>
      </c>
      <c r="F173" s="494">
        <f t="shared" ref="F173:K173" si="7">SUM(F121,F172)</f>
        <v>68766</v>
      </c>
      <c r="G173" s="494">
        <f t="shared" si="7"/>
        <v>0</v>
      </c>
      <c r="H173" s="494">
        <f t="shared" si="7"/>
        <v>0</v>
      </c>
      <c r="I173" s="494">
        <f t="shared" si="7"/>
        <v>0</v>
      </c>
      <c r="J173" s="494">
        <f t="shared" si="7"/>
        <v>0</v>
      </c>
      <c r="K173" s="444">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259" t="s">
        <v>1960</v>
      </c>
      <c r="B175" s="226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65" t="s">
        <v>921</v>
      </c>
      <c r="B178" s="226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63" t="s">
        <v>1961</v>
      </c>
      <c r="B179" s="226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65" t="s">
        <v>922</v>
      </c>
      <c r="B184" s="226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63" t="s">
        <v>1962</v>
      </c>
      <c r="B185" s="2264"/>
      <c r="C185" s="501"/>
      <c r="D185" s="435"/>
      <c r="E185" s="495"/>
      <c r="F185" s="435"/>
      <c r="G185" s="435"/>
      <c r="H185" s="434"/>
      <c r="I185" s="434"/>
      <c r="J185" s="434"/>
      <c r="K185" s="434"/>
    </row>
    <row r="186" spans="1:11" ht="15" customHeight="1" x14ac:dyDescent="0.2">
      <c r="A186" s="930" t="s">
        <v>1839</v>
      </c>
      <c r="B186" s="744"/>
      <c r="C186" s="496"/>
      <c r="D186" s="432"/>
      <c r="E186" s="495"/>
      <c r="F186" s="432"/>
      <c r="G186" s="432"/>
      <c r="H186" s="434"/>
      <c r="I186" s="434"/>
      <c r="J186" s="434"/>
      <c r="K186" s="434"/>
    </row>
    <row r="187" spans="1:11" ht="12.75" customHeight="1" x14ac:dyDescent="0.2">
      <c r="A187" s="914" t="s">
        <v>1840</v>
      </c>
      <c r="B187" s="40">
        <v>4100</v>
      </c>
      <c r="C187" s="490"/>
      <c r="D187" s="419"/>
      <c r="E187" s="493"/>
      <c r="F187" s="419"/>
      <c r="G187" s="419"/>
      <c r="H187" s="434"/>
      <c r="I187" s="434"/>
      <c r="J187" s="434"/>
      <c r="K187" s="434"/>
    </row>
    <row r="188" spans="1:11" ht="12.75" customHeight="1" x14ac:dyDescent="0.2">
      <c r="A188" s="914" t="s">
        <v>1841</v>
      </c>
      <c r="B188" s="40">
        <v>4105</v>
      </c>
      <c r="C188" s="484"/>
      <c r="D188" s="413"/>
      <c r="E188" s="493"/>
      <c r="F188" s="413"/>
      <c r="G188" s="413"/>
      <c r="H188" s="434"/>
      <c r="I188" s="434"/>
      <c r="J188" s="434"/>
      <c r="K188" s="434"/>
    </row>
    <row r="189" spans="1:11" ht="12.75" customHeight="1" x14ac:dyDescent="0.2">
      <c r="A189" s="914" t="s">
        <v>1842</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1843</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1844</v>
      </c>
      <c r="B197" s="40">
        <v>4225</v>
      </c>
      <c r="C197" s="484"/>
      <c r="D197" s="434"/>
      <c r="E197" s="493"/>
      <c r="F197" s="434"/>
      <c r="G197" s="513"/>
      <c r="H197" s="434"/>
      <c r="I197" s="434"/>
      <c r="J197" s="434"/>
      <c r="K197" s="434"/>
    </row>
    <row r="198" spans="1:11" ht="12.75" customHeight="1" x14ac:dyDescent="0.2">
      <c r="A198" s="914" t="s">
        <v>1845</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1846</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1847</v>
      </c>
      <c r="B220" s="158">
        <v>4620</v>
      </c>
      <c r="C220" s="484">
        <f>211682+465539</f>
        <v>677221</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677221</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1848</v>
      </c>
      <c r="B258" s="745">
        <v>4880</v>
      </c>
      <c r="C258" s="492"/>
      <c r="D258" s="437"/>
      <c r="E258" s="437"/>
      <c r="F258" s="437"/>
      <c r="G258" s="437"/>
      <c r="H258" s="437"/>
      <c r="I258" s="434"/>
      <c r="J258" s="437"/>
      <c r="K258" s="437"/>
    </row>
    <row r="259" spans="1:11" ht="12.75" customHeight="1" thickBot="1" x14ac:dyDescent="0.25">
      <c r="A259" s="1874" t="s">
        <v>893</v>
      </c>
      <c r="B259" s="1875"/>
      <c r="C259" s="178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2" t="s">
        <v>1792</v>
      </c>
      <c r="B260" s="1873">
        <v>4901</v>
      </c>
      <c r="C260" s="1783"/>
      <c r="D260" s="483"/>
      <c r="E260" s="434"/>
      <c r="F260" s="434"/>
      <c r="G260" s="434"/>
      <c r="H260" s="434"/>
      <c r="I260" s="434"/>
      <c r="J260" s="434"/>
      <c r="K260" s="434"/>
    </row>
    <row r="261" spans="1:11" ht="12.75" customHeight="1" thickTop="1" thickBot="1" x14ac:dyDescent="0.25">
      <c r="A261" s="1777" t="s">
        <v>1863</v>
      </c>
      <c r="B261" s="1778">
        <v>4902</v>
      </c>
      <c r="C261" s="1776"/>
      <c r="D261" s="1751"/>
      <c r="E261" s="483"/>
      <c r="F261" s="1751"/>
      <c r="G261" s="1751"/>
      <c r="H261" s="483"/>
      <c r="I261" s="434"/>
      <c r="J261" s="483"/>
      <c r="K261" s="483"/>
    </row>
    <row r="262" spans="1:11" ht="12.75" customHeight="1" thickTop="1" thickBot="1" x14ac:dyDescent="0.25">
      <c r="A262" s="913" t="s">
        <v>1283</v>
      </c>
      <c r="B262" s="42">
        <v>4904</v>
      </c>
      <c r="C262" s="1715"/>
      <c r="D262" s="1776"/>
      <c r="E262" s="483"/>
      <c r="F262" s="487"/>
      <c r="G262" s="1776"/>
      <c r="H262" s="483"/>
      <c r="I262" s="434"/>
      <c r="J262" s="434"/>
      <c r="K262" s="434"/>
    </row>
    <row r="263" spans="1:11" ht="12.75" customHeight="1" thickTop="1" thickBot="1" x14ac:dyDescent="0.25">
      <c r="A263" s="914" t="s">
        <v>1849</v>
      </c>
      <c r="B263" s="40">
        <v>4905</v>
      </c>
      <c r="C263" s="424"/>
      <c r="D263" s="434"/>
      <c r="E263" s="434"/>
      <c r="F263" s="427"/>
      <c r="G263" s="424"/>
      <c r="H263" s="434"/>
      <c r="I263" s="434"/>
      <c r="J263" s="434"/>
      <c r="K263" s="434"/>
    </row>
    <row r="264" spans="1:11" ht="12.75" customHeight="1" thickTop="1" thickBot="1" x14ac:dyDescent="0.25">
      <c r="A264" s="914" t="s">
        <v>1850</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96330</v>
      </c>
      <c r="D270" s="425"/>
      <c r="E270" s="434"/>
      <c r="F270" s="425"/>
      <c r="G270" s="425"/>
      <c r="H270" s="434"/>
      <c r="I270" s="434"/>
      <c r="J270" s="434"/>
      <c r="K270" s="434"/>
    </row>
    <row r="271" spans="1:11" ht="12.75" customHeight="1" thickTop="1" thickBot="1" x14ac:dyDescent="0.25">
      <c r="A271" s="914" t="s">
        <v>443</v>
      </c>
      <c r="B271" s="40">
        <v>4992</v>
      </c>
      <c r="C271" s="498">
        <f>75027+8888</f>
        <v>83915</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61" t="s">
        <v>1779</v>
      </c>
      <c r="B273" s="2262"/>
      <c r="C273" s="494">
        <f t="shared" ref="C273:H273" si="10">SUM(C191,C201,C211,C216,C224,C228,C229,C259:C272)</f>
        <v>857466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857466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13633465</v>
      </c>
      <c r="D275" s="494">
        <f t="shared" si="12"/>
        <v>0</v>
      </c>
      <c r="E275" s="494">
        <f t="shared" si="12"/>
        <v>0</v>
      </c>
      <c r="F275" s="494">
        <f t="shared" si="12"/>
        <v>68766</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77" activePane="bottomLeft" state="frozen"/>
      <selection activeCell="D38" sqref="D38"/>
      <selection pane="bottomLeft" activeCell="G267" sqref="G267"/>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55"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7"/>
      <c r="B2" s="1903" t="s">
        <v>48</v>
      </c>
      <c r="C2" s="1904" t="s">
        <v>217</v>
      </c>
      <c r="D2" s="1905" t="s">
        <v>52</v>
      </c>
      <c r="E2" s="1905" t="s">
        <v>1307</v>
      </c>
      <c r="F2" s="1905" t="s">
        <v>1301</v>
      </c>
      <c r="G2" s="1904" t="s">
        <v>1302</v>
      </c>
      <c r="H2" s="1904" t="s">
        <v>1303</v>
      </c>
      <c r="I2" s="1905" t="s">
        <v>331</v>
      </c>
      <c r="J2" s="1905" t="s">
        <v>332</v>
      </c>
      <c r="K2" s="1904" t="s">
        <v>163</v>
      </c>
      <c r="L2" s="1904" t="s">
        <v>31</v>
      </c>
      <c r="M2" s="905"/>
      <c r="N2" s="905"/>
    </row>
    <row r="3" spans="1:14" s="16" customFormat="1" ht="30" customHeight="1" x14ac:dyDescent="0.2">
      <c r="A3" s="2271" t="s">
        <v>338</v>
      </c>
      <c r="B3" s="2272"/>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60"/>
      <c r="J4" s="1907"/>
      <c r="K4" s="1908"/>
      <c r="L4" s="1907"/>
      <c r="M4" s="906"/>
      <c r="N4" s="906"/>
    </row>
    <row r="5" spans="1:14" x14ac:dyDescent="0.2">
      <c r="A5" s="1804" t="s">
        <v>1137</v>
      </c>
      <c r="B5" s="267">
        <v>1100</v>
      </c>
      <c r="C5" s="413"/>
      <c r="D5" s="413"/>
      <c r="E5" s="413"/>
      <c r="F5" s="413"/>
      <c r="G5" s="413"/>
      <c r="H5" s="413"/>
      <c r="I5" s="437"/>
      <c r="J5" s="437"/>
      <c r="K5" s="415">
        <f>SUM(C5:J5)</f>
        <v>0</v>
      </c>
      <c r="L5" s="413"/>
    </row>
    <row r="6" spans="1:14" x14ac:dyDescent="0.2">
      <c r="A6" s="1804" t="s">
        <v>1810</v>
      </c>
      <c r="B6" s="267" t="s">
        <v>1808</v>
      </c>
      <c r="C6" s="508"/>
      <c r="D6" s="508"/>
      <c r="E6" s="413"/>
      <c r="F6" s="508"/>
      <c r="G6" s="508"/>
      <c r="H6" s="508"/>
      <c r="I6" s="508"/>
      <c r="J6" s="508"/>
      <c r="K6" s="415">
        <f>SUM(C6,E6)</f>
        <v>0</v>
      </c>
      <c r="L6" s="413"/>
    </row>
    <row r="7" spans="1:14" x14ac:dyDescent="0.2">
      <c r="A7" s="1804" t="s">
        <v>171</v>
      </c>
      <c r="B7" s="267" t="s">
        <v>1143</v>
      </c>
      <c r="C7" s="437"/>
      <c r="D7" s="437"/>
      <c r="E7" s="437"/>
      <c r="F7" s="437"/>
      <c r="G7" s="437"/>
      <c r="H7" s="437"/>
      <c r="I7" s="437"/>
      <c r="J7" s="437"/>
      <c r="K7" s="415">
        <f t="shared" ref="K7:K32" si="0">SUM(C7:J7)</f>
        <v>0</v>
      </c>
      <c r="L7" s="413"/>
    </row>
    <row r="8" spans="1:14" x14ac:dyDescent="0.2">
      <c r="A8" s="1804" t="s">
        <v>172</v>
      </c>
      <c r="B8" s="267">
        <v>1200</v>
      </c>
      <c r="C8" s="413">
        <v>2583494</v>
      </c>
      <c r="D8" s="413">
        <v>705550</v>
      </c>
      <c r="E8" s="413">
        <v>216146</v>
      </c>
      <c r="F8" s="413">
        <v>47784</v>
      </c>
      <c r="G8" s="413"/>
      <c r="H8" s="413"/>
      <c r="I8" s="437"/>
      <c r="J8" s="437"/>
      <c r="K8" s="415">
        <f t="shared" si="0"/>
        <v>3552974</v>
      </c>
      <c r="L8" s="413">
        <v>3544166</v>
      </c>
    </row>
    <row r="9" spans="1:14" x14ac:dyDescent="0.2">
      <c r="A9" s="1804" t="s">
        <v>838</v>
      </c>
      <c r="B9" s="267" t="s">
        <v>1144</v>
      </c>
      <c r="C9" s="437"/>
      <c r="D9" s="437"/>
      <c r="E9" s="437"/>
      <c r="F9" s="437"/>
      <c r="G9" s="437"/>
      <c r="H9" s="437"/>
      <c r="I9" s="437"/>
      <c r="J9" s="437"/>
      <c r="K9" s="415">
        <f t="shared" si="0"/>
        <v>0</v>
      </c>
      <c r="L9" s="413"/>
    </row>
    <row r="10" spans="1:14" x14ac:dyDescent="0.2">
      <c r="A10" s="1804" t="s">
        <v>839</v>
      </c>
      <c r="B10" s="267">
        <v>1250</v>
      </c>
      <c r="C10" s="413"/>
      <c r="D10" s="413"/>
      <c r="E10" s="413"/>
      <c r="F10" s="413"/>
      <c r="G10" s="413"/>
      <c r="H10" s="413"/>
      <c r="I10" s="437"/>
      <c r="J10" s="437"/>
      <c r="K10" s="415">
        <f t="shared" si="0"/>
        <v>0</v>
      </c>
      <c r="L10" s="413"/>
    </row>
    <row r="11" spans="1:14" x14ac:dyDescent="0.2">
      <c r="A11" s="1804" t="s">
        <v>1346</v>
      </c>
      <c r="B11" s="267" t="s">
        <v>169</v>
      </c>
      <c r="C11" s="437"/>
      <c r="D11" s="437"/>
      <c r="E11" s="437"/>
      <c r="F11" s="437"/>
      <c r="G11" s="437"/>
      <c r="H11" s="437"/>
      <c r="I11" s="437"/>
      <c r="J11" s="437"/>
      <c r="K11" s="415">
        <f t="shared" si="0"/>
        <v>0</v>
      </c>
      <c r="L11" s="413"/>
    </row>
    <row r="12" spans="1:14" x14ac:dyDescent="0.2">
      <c r="A12" s="1804" t="s">
        <v>1138</v>
      </c>
      <c r="B12" s="267">
        <v>1300</v>
      </c>
      <c r="C12" s="413"/>
      <c r="D12" s="413"/>
      <c r="E12" s="413"/>
      <c r="F12" s="413"/>
      <c r="G12" s="413"/>
      <c r="H12" s="413"/>
      <c r="I12" s="437"/>
      <c r="J12" s="437"/>
      <c r="K12" s="415">
        <f t="shared" si="0"/>
        <v>0</v>
      </c>
      <c r="L12" s="413"/>
    </row>
    <row r="13" spans="1:14" x14ac:dyDescent="0.2">
      <c r="A13" s="1804" t="s">
        <v>840</v>
      </c>
      <c r="B13" s="267">
        <v>1400</v>
      </c>
      <c r="C13" s="413"/>
      <c r="D13" s="413"/>
      <c r="E13" s="413"/>
      <c r="F13" s="413"/>
      <c r="G13" s="413"/>
      <c r="H13" s="413"/>
      <c r="I13" s="437"/>
      <c r="J13" s="437"/>
      <c r="K13" s="415">
        <f t="shared" si="0"/>
        <v>0</v>
      </c>
      <c r="L13" s="413"/>
    </row>
    <row r="14" spans="1:14" x14ac:dyDescent="0.2">
      <c r="A14" s="1804" t="s">
        <v>1139</v>
      </c>
      <c r="B14" s="267">
        <v>1500</v>
      </c>
      <c r="C14" s="413"/>
      <c r="D14" s="413"/>
      <c r="E14" s="413"/>
      <c r="F14" s="413"/>
      <c r="G14" s="413"/>
      <c r="H14" s="413"/>
      <c r="I14" s="437"/>
      <c r="J14" s="437"/>
      <c r="K14" s="415">
        <f t="shared" si="0"/>
        <v>0</v>
      </c>
      <c r="L14" s="413"/>
    </row>
    <row r="15" spans="1:14" x14ac:dyDescent="0.2">
      <c r="A15" s="1804" t="s">
        <v>1140</v>
      </c>
      <c r="B15" s="267">
        <v>1600</v>
      </c>
      <c r="C15" s="413">
        <v>246363</v>
      </c>
      <c r="D15" s="413">
        <v>18081</v>
      </c>
      <c r="E15" s="413">
        <v>53089</v>
      </c>
      <c r="F15" s="413">
        <v>4811</v>
      </c>
      <c r="G15" s="413"/>
      <c r="H15" s="413"/>
      <c r="I15" s="437"/>
      <c r="J15" s="437"/>
      <c r="K15" s="415">
        <f t="shared" si="0"/>
        <v>322344</v>
      </c>
      <c r="L15" s="413">
        <v>251777</v>
      </c>
    </row>
    <row r="16" spans="1:14" x14ac:dyDescent="0.2">
      <c r="A16" s="1804" t="s">
        <v>1165</v>
      </c>
      <c r="B16" s="267" t="s">
        <v>503</v>
      </c>
      <c r="C16" s="413"/>
      <c r="D16" s="413"/>
      <c r="E16" s="413"/>
      <c r="F16" s="413"/>
      <c r="G16" s="413"/>
      <c r="H16" s="413"/>
      <c r="I16" s="437"/>
      <c r="J16" s="437"/>
      <c r="K16" s="415">
        <f t="shared" si="0"/>
        <v>0</v>
      </c>
      <c r="L16" s="413"/>
    </row>
    <row r="17" spans="1:12" x14ac:dyDescent="0.2">
      <c r="A17" s="1804" t="s">
        <v>841</v>
      </c>
      <c r="B17" s="267" t="s">
        <v>170</v>
      </c>
      <c r="C17" s="437"/>
      <c r="D17" s="437"/>
      <c r="E17" s="437"/>
      <c r="F17" s="437"/>
      <c r="G17" s="437"/>
      <c r="H17" s="437"/>
      <c r="I17" s="437"/>
      <c r="J17" s="437"/>
      <c r="K17" s="415">
        <f t="shared" si="0"/>
        <v>0</v>
      </c>
      <c r="L17" s="413"/>
    </row>
    <row r="18" spans="1:12" x14ac:dyDescent="0.2">
      <c r="A18" s="1804" t="s">
        <v>1285</v>
      </c>
      <c r="B18" s="267">
        <v>1800</v>
      </c>
      <c r="C18" s="413"/>
      <c r="D18" s="413"/>
      <c r="E18" s="413"/>
      <c r="F18" s="413"/>
      <c r="G18" s="413"/>
      <c r="H18" s="413"/>
      <c r="I18" s="437"/>
      <c r="J18" s="437"/>
      <c r="K18" s="415">
        <f t="shared" si="0"/>
        <v>0</v>
      </c>
      <c r="L18" s="413"/>
    </row>
    <row r="19" spans="1:12" x14ac:dyDescent="0.2">
      <c r="A19" s="1804" t="s">
        <v>141</v>
      </c>
      <c r="B19" s="267">
        <v>1900</v>
      </c>
      <c r="C19" s="413"/>
      <c r="D19" s="413"/>
      <c r="E19" s="413"/>
      <c r="F19" s="413"/>
      <c r="G19" s="413"/>
      <c r="H19" s="413"/>
      <c r="I19" s="437"/>
      <c r="J19" s="437"/>
      <c r="K19" s="415">
        <f t="shared" si="0"/>
        <v>0</v>
      </c>
      <c r="L19" s="413"/>
    </row>
    <row r="20" spans="1:12" x14ac:dyDescent="0.2">
      <c r="A20" s="1805" t="s">
        <v>855</v>
      </c>
      <c r="B20" s="292" t="s">
        <v>842</v>
      </c>
      <c r="C20" s="508"/>
      <c r="D20" s="508"/>
      <c r="E20" s="508"/>
      <c r="F20" s="508"/>
      <c r="G20" s="508"/>
      <c r="H20" s="692"/>
      <c r="I20" s="414"/>
      <c r="J20" s="482"/>
      <c r="K20" s="415">
        <f t="shared" si="0"/>
        <v>0</v>
      </c>
      <c r="L20" s="440"/>
    </row>
    <row r="21" spans="1:12" x14ac:dyDescent="0.2">
      <c r="A21" s="1805" t="s">
        <v>856</v>
      </c>
      <c r="B21" s="292" t="s">
        <v>843</v>
      </c>
      <c r="C21" s="508"/>
      <c r="D21" s="508"/>
      <c r="E21" s="508"/>
      <c r="F21" s="508"/>
      <c r="G21" s="508"/>
      <c r="H21" s="692"/>
      <c r="I21" s="414"/>
      <c r="J21" s="508"/>
      <c r="K21" s="415">
        <f t="shared" si="0"/>
        <v>0</v>
      </c>
      <c r="L21" s="440"/>
    </row>
    <row r="22" spans="1:12" x14ac:dyDescent="0.2">
      <c r="A22" s="1805" t="s">
        <v>857</v>
      </c>
      <c r="B22" s="292" t="s">
        <v>844</v>
      </c>
      <c r="C22" s="508"/>
      <c r="D22" s="508"/>
      <c r="E22" s="508"/>
      <c r="F22" s="508"/>
      <c r="G22" s="508"/>
      <c r="H22" s="692"/>
      <c r="I22" s="414"/>
      <c r="J22" s="508"/>
      <c r="K22" s="415">
        <f t="shared" si="0"/>
        <v>0</v>
      </c>
      <c r="L22" s="440"/>
    </row>
    <row r="23" spans="1:12" x14ac:dyDescent="0.2">
      <c r="A23" s="1805" t="s">
        <v>858</v>
      </c>
      <c r="B23" s="292" t="s">
        <v>845</v>
      </c>
      <c r="C23" s="508"/>
      <c r="D23" s="508"/>
      <c r="E23" s="508"/>
      <c r="F23" s="508"/>
      <c r="G23" s="508"/>
      <c r="H23" s="692"/>
      <c r="I23" s="414"/>
      <c r="J23" s="508"/>
      <c r="K23" s="415">
        <f t="shared" si="0"/>
        <v>0</v>
      </c>
      <c r="L23" s="440"/>
    </row>
    <row r="24" spans="1:12" ht="12.75" customHeight="1" x14ac:dyDescent="0.2">
      <c r="A24" s="1805" t="s">
        <v>859</v>
      </c>
      <c r="B24" s="292" t="s">
        <v>846</v>
      </c>
      <c r="C24" s="508"/>
      <c r="D24" s="508"/>
      <c r="E24" s="508"/>
      <c r="F24" s="508"/>
      <c r="G24" s="508"/>
      <c r="H24" s="692"/>
      <c r="I24" s="414"/>
      <c r="J24" s="508"/>
      <c r="K24" s="415">
        <f t="shared" si="0"/>
        <v>0</v>
      </c>
      <c r="L24" s="440"/>
    </row>
    <row r="25" spans="1:12" ht="12.75" customHeight="1" x14ac:dyDescent="0.2">
      <c r="A25" s="1805" t="s">
        <v>940</v>
      </c>
      <c r="B25" s="292" t="s">
        <v>847</v>
      </c>
      <c r="C25" s="508"/>
      <c r="D25" s="508"/>
      <c r="E25" s="508"/>
      <c r="F25" s="508"/>
      <c r="G25" s="508"/>
      <c r="H25" s="692"/>
      <c r="I25" s="414"/>
      <c r="J25" s="508"/>
      <c r="K25" s="415">
        <f t="shared" si="0"/>
        <v>0</v>
      </c>
      <c r="L25" s="440"/>
    </row>
    <row r="26" spans="1:12" x14ac:dyDescent="0.2">
      <c r="A26" s="1805" t="s">
        <v>726</v>
      </c>
      <c r="B26" s="292" t="s">
        <v>848</v>
      </c>
      <c r="C26" s="508"/>
      <c r="D26" s="508"/>
      <c r="E26" s="508"/>
      <c r="F26" s="508"/>
      <c r="G26" s="508"/>
      <c r="H26" s="692"/>
      <c r="I26" s="414"/>
      <c r="J26" s="508"/>
      <c r="K26" s="415">
        <f t="shared" si="0"/>
        <v>0</v>
      </c>
      <c r="L26" s="440"/>
    </row>
    <row r="27" spans="1:12" x14ac:dyDescent="0.2">
      <c r="A27" s="1805" t="s">
        <v>727</v>
      </c>
      <c r="B27" s="292" t="s">
        <v>849</v>
      </c>
      <c r="C27" s="508"/>
      <c r="D27" s="508"/>
      <c r="E27" s="508"/>
      <c r="F27" s="508"/>
      <c r="G27" s="508"/>
      <c r="H27" s="692"/>
      <c r="I27" s="414"/>
      <c r="J27" s="508"/>
      <c r="K27" s="415">
        <f t="shared" si="0"/>
        <v>0</v>
      </c>
      <c r="L27" s="440"/>
    </row>
    <row r="28" spans="1:12" x14ac:dyDescent="0.2">
      <c r="A28" s="1805" t="s">
        <v>157</v>
      </c>
      <c r="B28" s="292" t="s">
        <v>850</v>
      </c>
      <c r="C28" s="508"/>
      <c r="D28" s="508"/>
      <c r="E28" s="508"/>
      <c r="F28" s="508"/>
      <c r="G28" s="508"/>
      <c r="H28" s="692"/>
      <c r="I28" s="414"/>
      <c r="J28" s="508"/>
      <c r="K28" s="415">
        <f t="shared" si="0"/>
        <v>0</v>
      </c>
      <c r="L28" s="440"/>
    </row>
    <row r="29" spans="1:12" x14ac:dyDescent="0.2">
      <c r="A29" s="1805" t="s">
        <v>158</v>
      </c>
      <c r="B29" s="292" t="s">
        <v>851</v>
      </c>
      <c r="C29" s="508"/>
      <c r="D29" s="508"/>
      <c r="E29" s="508"/>
      <c r="F29" s="508"/>
      <c r="G29" s="508"/>
      <c r="H29" s="692"/>
      <c r="I29" s="414"/>
      <c r="J29" s="508"/>
      <c r="K29" s="415">
        <f t="shared" si="0"/>
        <v>0</v>
      </c>
      <c r="L29" s="440"/>
    </row>
    <row r="30" spans="1:12" x14ac:dyDescent="0.2">
      <c r="A30" s="1805" t="s">
        <v>159</v>
      </c>
      <c r="B30" s="292" t="s">
        <v>852</v>
      </c>
      <c r="C30" s="508"/>
      <c r="D30" s="508"/>
      <c r="E30" s="508"/>
      <c r="F30" s="508"/>
      <c r="G30" s="508"/>
      <c r="H30" s="692"/>
      <c r="I30" s="414"/>
      <c r="J30" s="508"/>
      <c r="K30" s="415">
        <f t="shared" si="0"/>
        <v>0</v>
      </c>
      <c r="L30" s="440"/>
    </row>
    <row r="31" spans="1:12" x14ac:dyDescent="0.2">
      <c r="A31" s="1805" t="s">
        <v>160</v>
      </c>
      <c r="B31" s="292" t="s">
        <v>853</v>
      </c>
      <c r="C31" s="508"/>
      <c r="D31" s="508"/>
      <c r="E31" s="508"/>
      <c r="F31" s="508"/>
      <c r="G31" s="508"/>
      <c r="H31" s="692"/>
      <c r="I31" s="414"/>
      <c r="J31" s="508"/>
      <c r="K31" s="415">
        <f t="shared" si="0"/>
        <v>0</v>
      </c>
      <c r="L31" s="440"/>
    </row>
    <row r="32" spans="1:12" x14ac:dyDescent="0.2">
      <c r="A32" s="180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2829857</v>
      </c>
      <c r="D33" s="416">
        <f t="shared" ref="D33:L33" si="1">SUM(D5:D32)</f>
        <v>723631</v>
      </c>
      <c r="E33" s="416">
        <f t="shared" si="1"/>
        <v>269235</v>
      </c>
      <c r="F33" s="416">
        <f t="shared" si="1"/>
        <v>52595</v>
      </c>
      <c r="G33" s="416">
        <f t="shared" si="1"/>
        <v>0</v>
      </c>
      <c r="H33" s="416">
        <f t="shared" si="1"/>
        <v>0</v>
      </c>
      <c r="I33" s="416">
        <f t="shared" si="1"/>
        <v>0</v>
      </c>
      <c r="J33" s="416">
        <f t="shared" si="1"/>
        <v>0</v>
      </c>
      <c r="K33" s="416">
        <f t="shared" si="1"/>
        <v>3875318</v>
      </c>
      <c r="L33" s="416">
        <f t="shared" si="1"/>
        <v>3795943</v>
      </c>
    </row>
    <row r="34" spans="1:14" s="26" customFormat="1" ht="18" customHeight="1" thickTop="1" x14ac:dyDescent="0.2">
      <c r="A34" s="1807" t="s">
        <v>49</v>
      </c>
      <c r="B34" s="1860" t="s">
        <v>668</v>
      </c>
      <c r="C34" s="417"/>
      <c r="D34" s="417"/>
      <c r="E34" s="417"/>
      <c r="F34" s="417"/>
      <c r="G34" s="417"/>
      <c r="H34" s="417"/>
      <c r="I34" s="414"/>
      <c r="J34" s="414"/>
      <c r="K34" s="414"/>
      <c r="L34" s="414"/>
      <c r="M34" s="907"/>
      <c r="N34" s="907"/>
    </row>
    <row r="35" spans="1:14" s="26" customFormat="1" ht="13.5" customHeight="1" x14ac:dyDescent="0.2">
      <c r="A35" s="1808" t="s">
        <v>694</v>
      </c>
      <c r="B35" s="208"/>
      <c r="C35" s="418"/>
      <c r="D35" s="418"/>
      <c r="E35" s="418"/>
      <c r="F35" s="418"/>
      <c r="G35" s="418"/>
      <c r="H35" s="418"/>
      <c r="I35" s="414"/>
      <c r="J35" s="414"/>
      <c r="K35" s="414"/>
      <c r="L35" s="414"/>
      <c r="M35" s="907"/>
      <c r="N35" s="907"/>
    </row>
    <row r="36" spans="1:14" x14ac:dyDescent="0.2">
      <c r="A36" s="1804" t="s">
        <v>1287</v>
      </c>
      <c r="B36" s="267">
        <v>2110</v>
      </c>
      <c r="C36" s="419">
        <v>348613</v>
      </c>
      <c r="D36" s="419">
        <v>51686</v>
      </c>
      <c r="E36" s="419">
        <v>3825</v>
      </c>
      <c r="F36" s="419">
        <v>1688</v>
      </c>
      <c r="G36" s="419"/>
      <c r="H36" s="419"/>
      <c r="I36" s="437"/>
      <c r="J36" s="437"/>
      <c r="K36" s="415">
        <f t="shared" ref="K36:K41" si="2">SUM(C36:J36)</f>
        <v>405812</v>
      </c>
      <c r="L36" s="413">
        <v>367060</v>
      </c>
    </row>
    <row r="37" spans="1:14" x14ac:dyDescent="0.2">
      <c r="A37" s="1804" t="s">
        <v>1288</v>
      </c>
      <c r="B37" s="267">
        <v>2120</v>
      </c>
      <c r="C37" s="413"/>
      <c r="D37" s="413"/>
      <c r="E37" s="413"/>
      <c r="F37" s="413"/>
      <c r="G37" s="413"/>
      <c r="H37" s="413"/>
      <c r="I37" s="437"/>
      <c r="J37" s="437"/>
      <c r="K37" s="415">
        <f t="shared" si="2"/>
        <v>0</v>
      </c>
      <c r="L37" s="413"/>
    </row>
    <row r="38" spans="1:14" x14ac:dyDescent="0.2">
      <c r="A38" s="1804" t="s">
        <v>222</v>
      </c>
      <c r="B38" s="267">
        <v>2130</v>
      </c>
      <c r="C38" s="413">
        <v>101588</v>
      </c>
      <c r="D38" s="413">
        <v>16159</v>
      </c>
      <c r="E38" s="413">
        <v>132256</v>
      </c>
      <c r="F38" s="413">
        <v>783</v>
      </c>
      <c r="G38" s="413"/>
      <c r="H38" s="413"/>
      <c r="I38" s="437"/>
      <c r="J38" s="437"/>
      <c r="K38" s="415">
        <f t="shared" si="2"/>
        <v>250786</v>
      </c>
      <c r="L38" s="413">
        <v>255235</v>
      </c>
    </row>
    <row r="39" spans="1:14" x14ac:dyDescent="0.2">
      <c r="A39" s="1804" t="s">
        <v>223</v>
      </c>
      <c r="B39" s="267">
        <v>2140</v>
      </c>
      <c r="C39" s="413">
        <v>289907</v>
      </c>
      <c r="D39" s="413">
        <v>34039</v>
      </c>
      <c r="E39" s="413">
        <v>20325</v>
      </c>
      <c r="F39" s="413">
        <v>2727</v>
      </c>
      <c r="G39" s="413"/>
      <c r="H39" s="413"/>
      <c r="I39" s="437"/>
      <c r="J39" s="437"/>
      <c r="K39" s="415">
        <f t="shared" si="2"/>
        <v>346998</v>
      </c>
      <c r="L39" s="413">
        <v>345485</v>
      </c>
    </row>
    <row r="40" spans="1:14" x14ac:dyDescent="0.2">
      <c r="A40" s="1804" t="s">
        <v>224</v>
      </c>
      <c r="B40" s="267">
        <v>2150</v>
      </c>
      <c r="C40" s="413">
        <v>786288</v>
      </c>
      <c r="D40" s="413">
        <v>88578</v>
      </c>
      <c r="E40" s="413">
        <v>37325</v>
      </c>
      <c r="F40" s="413">
        <v>2909</v>
      </c>
      <c r="G40" s="413"/>
      <c r="H40" s="413"/>
      <c r="I40" s="437"/>
      <c r="J40" s="437"/>
      <c r="K40" s="415">
        <f t="shared" si="2"/>
        <v>915100</v>
      </c>
      <c r="L40" s="413">
        <v>1015803</v>
      </c>
    </row>
    <row r="41" spans="1:14" x14ac:dyDescent="0.2">
      <c r="A41" s="1804" t="s">
        <v>1984</v>
      </c>
      <c r="B41" s="267">
        <v>2190</v>
      </c>
      <c r="C41" s="413">
        <v>441282</v>
      </c>
      <c r="D41" s="413">
        <v>91683</v>
      </c>
      <c r="E41" s="413">
        <v>244493</v>
      </c>
      <c r="F41" s="413">
        <v>5521</v>
      </c>
      <c r="G41" s="413"/>
      <c r="H41" s="413"/>
      <c r="I41" s="437"/>
      <c r="J41" s="437"/>
      <c r="K41" s="415">
        <f t="shared" si="2"/>
        <v>782979</v>
      </c>
      <c r="L41" s="413">
        <v>799390</v>
      </c>
    </row>
    <row r="42" spans="1:14" ht="12.75" customHeight="1" thickBot="1" x14ac:dyDescent="0.25">
      <c r="A42" s="888" t="s">
        <v>659</v>
      </c>
      <c r="B42" s="469" t="s">
        <v>832</v>
      </c>
      <c r="C42" s="416">
        <f>SUM(C36:C41)</f>
        <v>1967678</v>
      </c>
      <c r="D42" s="416">
        <f t="shared" ref="D42:L42" si="3">SUM(D36:D41)</f>
        <v>282145</v>
      </c>
      <c r="E42" s="416">
        <f t="shared" si="3"/>
        <v>438224</v>
      </c>
      <c r="F42" s="416">
        <f t="shared" si="3"/>
        <v>13628</v>
      </c>
      <c r="G42" s="416">
        <f t="shared" si="3"/>
        <v>0</v>
      </c>
      <c r="H42" s="416">
        <f t="shared" si="3"/>
        <v>0</v>
      </c>
      <c r="I42" s="416">
        <f t="shared" si="3"/>
        <v>0</v>
      </c>
      <c r="J42" s="416">
        <f t="shared" si="3"/>
        <v>0</v>
      </c>
      <c r="K42" s="416">
        <f t="shared" si="3"/>
        <v>2701675</v>
      </c>
      <c r="L42" s="416">
        <f t="shared" si="3"/>
        <v>2782973</v>
      </c>
    </row>
    <row r="43" spans="1:14" ht="13.5" thickTop="1" x14ac:dyDescent="0.2">
      <c r="A43" s="1809" t="s">
        <v>695</v>
      </c>
      <c r="B43" s="516"/>
      <c r="C43" s="420"/>
      <c r="D43" s="420"/>
      <c r="E43" s="420"/>
      <c r="F43" s="420"/>
      <c r="G43" s="420"/>
      <c r="H43" s="420"/>
      <c r="I43" s="414"/>
      <c r="J43" s="414"/>
      <c r="K43" s="420"/>
      <c r="L43" s="420"/>
    </row>
    <row r="44" spans="1:14" x14ac:dyDescent="0.2">
      <c r="A44" s="1804" t="s">
        <v>975</v>
      </c>
      <c r="B44" s="267">
        <v>2210</v>
      </c>
      <c r="C44" s="419">
        <v>216418</v>
      </c>
      <c r="D44" s="419">
        <v>41046</v>
      </c>
      <c r="E44" s="419">
        <v>142649</v>
      </c>
      <c r="F44" s="419">
        <v>37491</v>
      </c>
      <c r="G44" s="419"/>
      <c r="H44" s="419"/>
      <c r="I44" s="437"/>
      <c r="J44" s="437"/>
      <c r="K44" s="421">
        <f>SUM(C44:J44)</f>
        <v>437604</v>
      </c>
      <c r="L44" s="419">
        <v>500075</v>
      </c>
    </row>
    <row r="45" spans="1:14" x14ac:dyDescent="0.2">
      <c r="A45" s="1804" t="s">
        <v>976</v>
      </c>
      <c r="B45" s="267">
        <v>2220</v>
      </c>
      <c r="C45" s="413"/>
      <c r="D45" s="413"/>
      <c r="E45" s="413"/>
      <c r="F45" s="413"/>
      <c r="G45" s="413"/>
      <c r="H45" s="413"/>
      <c r="I45" s="437"/>
      <c r="J45" s="437"/>
      <c r="K45" s="421">
        <f>SUM(C45:J45)</f>
        <v>0</v>
      </c>
      <c r="L45" s="413"/>
    </row>
    <row r="46" spans="1:14" x14ac:dyDescent="0.2">
      <c r="A46" s="180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216418</v>
      </c>
      <c r="D47" s="416">
        <f t="shared" ref="D47:K47" si="4">SUM(D44:D46)</f>
        <v>41046</v>
      </c>
      <c r="E47" s="416">
        <f t="shared" si="4"/>
        <v>142649</v>
      </c>
      <c r="F47" s="416">
        <f t="shared" si="4"/>
        <v>37491</v>
      </c>
      <c r="G47" s="416">
        <f t="shared" si="4"/>
        <v>0</v>
      </c>
      <c r="H47" s="416">
        <f t="shared" si="4"/>
        <v>0</v>
      </c>
      <c r="I47" s="416">
        <f t="shared" si="4"/>
        <v>0</v>
      </c>
      <c r="J47" s="416">
        <f t="shared" si="4"/>
        <v>0</v>
      </c>
      <c r="K47" s="416">
        <f t="shared" si="4"/>
        <v>437604</v>
      </c>
      <c r="L47" s="416">
        <f>SUM(L44:L46)</f>
        <v>500075</v>
      </c>
    </row>
    <row r="48" spans="1:14" ht="13.5" thickTop="1" x14ac:dyDescent="0.2">
      <c r="A48" s="1809" t="s">
        <v>714</v>
      </c>
      <c r="B48" s="516"/>
      <c r="C48" s="420"/>
      <c r="D48" s="420"/>
      <c r="E48" s="420"/>
      <c r="F48" s="420"/>
      <c r="G48" s="420"/>
      <c r="H48" s="420"/>
      <c r="I48" s="414"/>
      <c r="J48" s="414"/>
      <c r="K48" s="420"/>
      <c r="L48" s="420"/>
    </row>
    <row r="49" spans="1:14" x14ac:dyDescent="0.2">
      <c r="A49" s="1804" t="s">
        <v>978</v>
      </c>
      <c r="B49" s="267">
        <v>2310</v>
      </c>
      <c r="C49" s="419"/>
      <c r="D49" s="419">
        <v>44739</v>
      </c>
      <c r="E49" s="419">
        <v>137130</v>
      </c>
      <c r="F49" s="419"/>
      <c r="G49" s="419"/>
      <c r="H49" s="419"/>
      <c r="I49" s="437"/>
      <c r="J49" s="437"/>
      <c r="K49" s="421">
        <f>SUM(C49:J49)</f>
        <v>181869</v>
      </c>
      <c r="L49" s="419">
        <v>377632</v>
      </c>
    </row>
    <row r="50" spans="1:14" x14ac:dyDescent="0.2">
      <c r="A50" s="1804" t="s">
        <v>979</v>
      </c>
      <c r="B50" s="267">
        <v>2320</v>
      </c>
      <c r="C50" s="413">
        <v>206100</v>
      </c>
      <c r="D50" s="413">
        <v>23835</v>
      </c>
      <c r="E50" s="413">
        <v>39828</v>
      </c>
      <c r="F50" s="413">
        <v>6874</v>
      </c>
      <c r="G50" s="413"/>
      <c r="H50" s="413"/>
      <c r="I50" s="437"/>
      <c r="J50" s="437"/>
      <c r="K50" s="421">
        <f>SUM(C50:J50)</f>
        <v>276637</v>
      </c>
      <c r="L50" s="413">
        <v>315830</v>
      </c>
    </row>
    <row r="51" spans="1:14" x14ac:dyDescent="0.2">
      <c r="A51" s="1804" t="s">
        <v>45</v>
      </c>
      <c r="B51" s="267">
        <v>2330</v>
      </c>
      <c r="C51" s="413">
        <v>704377</v>
      </c>
      <c r="D51" s="413">
        <v>159543</v>
      </c>
      <c r="E51" s="413">
        <v>3722</v>
      </c>
      <c r="F51" s="413">
        <v>3105</v>
      </c>
      <c r="G51" s="413"/>
      <c r="H51" s="413">
        <v>10973</v>
      </c>
      <c r="I51" s="437"/>
      <c r="J51" s="437"/>
      <c r="K51" s="421">
        <f>SUM(C51:J51)</f>
        <v>881720</v>
      </c>
      <c r="L51" s="413">
        <v>904389</v>
      </c>
    </row>
    <row r="52" spans="1:14" ht="22.5" x14ac:dyDescent="0.2">
      <c r="A52" s="180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910477</v>
      </c>
      <c r="D53" s="416">
        <f t="shared" ref="D53:L53" si="5">SUM(D49:D52)</f>
        <v>228117</v>
      </c>
      <c r="E53" s="416">
        <f t="shared" si="5"/>
        <v>180680</v>
      </c>
      <c r="F53" s="416">
        <f t="shared" si="5"/>
        <v>9979</v>
      </c>
      <c r="G53" s="416">
        <f t="shared" si="5"/>
        <v>0</v>
      </c>
      <c r="H53" s="416">
        <f t="shared" si="5"/>
        <v>10973</v>
      </c>
      <c r="I53" s="416">
        <f t="shared" si="5"/>
        <v>0</v>
      </c>
      <c r="J53" s="416">
        <f t="shared" si="5"/>
        <v>0</v>
      </c>
      <c r="K53" s="416">
        <f t="shared" si="5"/>
        <v>1340226</v>
      </c>
      <c r="L53" s="416">
        <f t="shared" si="5"/>
        <v>1597851</v>
      </c>
    </row>
    <row r="54" spans="1:14" ht="13.5" thickTop="1" x14ac:dyDescent="0.2">
      <c r="A54" s="1809" t="s">
        <v>715</v>
      </c>
      <c r="B54" s="516"/>
      <c r="C54" s="420"/>
      <c r="D54" s="420"/>
      <c r="E54" s="420"/>
      <c r="F54" s="420"/>
      <c r="G54" s="420"/>
      <c r="H54" s="420"/>
      <c r="I54" s="414"/>
      <c r="J54" s="414"/>
      <c r="K54" s="420"/>
      <c r="L54" s="420"/>
    </row>
    <row r="55" spans="1:14" x14ac:dyDescent="0.2">
      <c r="A55" s="1804" t="s">
        <v>1257</v>
      </c>
      <c r="B55" s="267">
        <v>2410</v>
      </c>
      <c r="C55" s="419">
        <v>135595</v>
      </c>
      <c r="D55" s="419">
        <v>26856</v>
      </c>
      <c r="E55" s="419">
        <v>38</v>
      </c>
      <c r="F55" s="419"/>
      <c r="G55" s="419"/>
      <c r="H55" s="419"/>
      <c r="I55" s="437"/>
      <c r="J55" s="437"/>
      <c r="K55" s="421">
        <f>SUM(C55:J55)</f>
        <v>162489</v>
      </c>
      <c r="L55" s="419">
        <v>161284</v>
      </c>
    </row>
    <row r="56" spans="1:14" ht="12.75" customHeight="1" x14ac:dyDescent="0.2">
      <c r="A56" s="181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135595</v>
      </c>
      <c r="D57" s="422">
        <f t="shared" ref="D57:K57" si="6">SUM(D55:D56)</f>
        <v>26856</v>
      </c>
      <c r="E57" s="422">
        <f t="shared" si="6"/>
        <v>38</v>
      </c>
      <c r="F57" s="422">
        <f t="shared" si="6"/>
        <v>0</v>
      </c>
      <c r="G57" s="422">
        <f t="shared" si="6"/>
        <v>0</v>
      </c>
      <c r="H57" s="422">
        <f t="shared" si="6"/>
        <v>0</v>
      </c>
      <c r="I57" s="422">
        <f t="shared" si="6"/>
        <v>0</v>
      </c>
      <c r="J57" s="422">
        <f t="shared" si="6"/>
        <v>0</v>
      </c>
      <c r="K57" s="422">
        <f t="shared" si="6"/>
        <v>162489</v>
      </c>
      <c r="L57" s="416">
        <f>SUM(L55:L56)</f>
        <v>161284</v>
      </c>
      <c r="M57" s="15"/>
      <c r="N57" s="15"/>
    </row>
    <row r="58" spans="1:14" s="16" customFormat="1" ht="13.5" thickTop="1" x14ac:dyDescent="0.2">
      <c r="A58" s="1809" t="s">
        <v>716</v>
      </c>
      <c r="B58" s="516"/>
      <c r="C58" s="423"/>
      <c r="D58" s="420"/>
      <c r="E58" s="420"/>
      <c r="F58" s="420"/>
      <c r="G58" s="420"/>
      <c r="H58" s="420"/>
      <c r="I58" s="414"/>
      <c r="J58" s="414"/>
      <c r="K58" s="420"/>
      <c r="L58" s="420"/>
      <c r="M58" s="15"/>
      <c r="N58" s="15"/>
    </row>
    <row r="59" spans="1:14" s="16" customFormat="1" x14ac:dyDescent="0.2">
      <c r="A59" s="180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04" t="s">
        <v>543</v>
      </c>
      <c r="B60" s="267">
        <v>2520</v>
      </c>
      <c r="C60" s="413">
        <v>303347</v>
      </c>
      <c r="D60" s="413">
        <v>80045</v>
      </c>
      <c r="E60" s="413">
        <v>250</v>
      </c>
      <c r="F60" s="413">
        <v>2686</v>
      </c>
      <c r="G60" s="413"/>
      <c r="H60" s="413"/>
      <c r="I60" s="437"/>
      <c r="J60" s="437"/>
      <c r="K60" s="421">
        <f t="shared" si="7"/>
        <v>386328</v>
      </c>
      <c r="L60" s="413">
        <v>386962</v>
      </c>
      <c r="M60" s="15"/>
      <c r="N60" s="15"/>
    </row>
    <row r="61" spans="1:14" s="16" customFormat="1" x14ac:dyDescent="0.2">
      <c r="A61" s="1804" t="s">
        <v>221</v>
      </c>
      <c r="B61" s="267">
        <v>2540</v>
      </c>
      <c r="C61" s="413"/>
      <c r="D61" s="413"/>
      <c r="E61" s="413"/>
      <c r="F61" s="413"/>
      <c r="G61" s="413"/>
      <c r="H61" s="413"/>
      <c r="I61" s="437"/>
      <c r="J61" s="437"/>
      <c r="K61" s="421">
        <f t="shared" si="7"/>
        <v>0</v>
      </c>
      <c r="L61" s="413"/>
      <c r="M61" s="15"/>
      <c r="N61" s="15"/>
    </row>
    <row r="62" spans="1:14" s="16" customFormat="1" x14ac:dyDescent="0.2">
      <c r="A62" s="1804" t="s">
        <v>1129</v>
      </c>
      <c r="B62" s="267">
        <v>2550</v>
      </c>
      <c r="C62" s="413"/>
      <c r="D62" s="413"/>
      <c r="E62" s="413">
        <v>342</v>
      </c>
      <c r="F62" s="413"/>
      <c r="G62" s="413"/>
      <c r="H62" s="413"/>
      <c r="I62" s="437"/>
      <c r="J62" s="437"/>
      <c r="K62" s="421">
        <f t="shared" si="7"/>
        <v>342</v>
      </c>
      <c r="L62" s="413">
        <v>0</v>
      </c>
      <c r="M62" s="15"/>
      <c r="N62" s="15"/>
    </row>
    <row r="63" spans="1:14" s="15" customFormat="1" x14ac:dyDescent="0.2">
      <c r="A63" s="1804" t="s">
        <v>107</v>
      </c>
      <c r="B63" s="267">
        <v>2560</v>
      </c>
      <c r="C63" s="413"/>
      <c r="D63" s="413"/>
      <c r="E63" s="413"/>
      <c r="F63" s="413"/>
      <c r="G63" s="413"/>
      <c r="H63" s="413"/>
      <c r="I63" s="437"/>
      <c r="J63" s="437"/>
      <c r="K63" s="421">
        <f t="shared" si="7"/>
        <v>0</v>
      </c>
      <c r="L63" s="413"/>
    </row>
    <row r="64" spans="1:14" s="15" customFormat="1" x14ac:dyDescent="0.2">
      <c r="A64" s="181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303347</v>
      </c>
      <c r="D65" s="416">
        <f t="shared" ref="D65:L65" si="8">SUM(D59:D64)</f>
        <v>80045</v>
      </c>
      <c r="E65" s="416">
        <f t="shared" si="8"/>
        <v>592</v>
      </c>
      <c r="F65" s="416">
        <f t="shared" si="8"/>
        <v>2686</v>
      </c>
      <c r="G65" s="416">
        <f t="shared" si="8"/>
        <v>0</v>
      </c>
      <c r="H65" s="416">
        <f t="shared" si="8"/>
        <v>0</v>
      </c>
      <c r="I65" s="416">
        <f t="shared" si="8"/>
        <v>0</v>
      </c>
      <c r="J65" s="416">
        <f t="shared" si="8"/>
        <v>0</v>
      </c>
      <c r="K65" s="416">
        <f t="shared" si="8"/>
        <v>386670</v>
      </c>
      <c r="L65" s="416">
        <f t="shared" si="8"/>
        <v>386962</v>
      </c>
      <c r="M65" s="15"/>
      <c r="N65" s="15"/>
    </row>
    <row r="66" spans="1:14" s="16" customFormat="1" ht="13.5" thickTop="1" x14ac:dyDescent="0.2">
      <c r="A66" s="1809" t="s">
        <v>717</v>
      </c>
      <c r="B66" s="467"/>
      <c r="C66" s="414"/>
      <c r="D66" s="414"/>
      <c r="E66" s="414"/>
      <c r="F66" s="414"/>
      <c r="G66" s="414"/>
      <c r="H66" s="414"/>
      <c r="I66" s="414"/>
      <c r="J66" s="414"/>
      <c r="K66" s="420"/>
      <c r="L66" s="420"/>
      <c r="M66" s="15"/>
      <c r="N66" s="15"/>
    </row>
    <row r="67" spans="1:14" s="16" customFormat="1" x14ac:dyDescent="0.2">
      <c r="A67" s="180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04" t="s">
        <v>711</v>
      </c>
      <c r="B68" s="267">
        <v>2620</v>
      </c>
      <c r="C68" s="413"/>
      <c r="D68" s="413"/>
      <c r="E68" s="413"/>
      <c r="F68" s="413"/>
      <c r="G68" s="413"/>
      <c r="H68" s="413"/>
      <c r="I68" s="437"/>
      <c r="J68" s="437"/>
      <c r="K68" s="421">
        <f>SUM(C68:J68)</f>
        <v>0</v>
      </c>
      <c r="L68" s="413"/>
      <c r="M68" s="15"/>
      <c r="N68" s="15"/>
    </row>
    <row r="69" spans="1:14" s="16" customFormat="1" x14ac:dyDescent="0.2">
      <c r="A69" s="1804" t="s">
        <v>1251</v>
      </c>
      <c r="B69" s="267">
        <v>2630</v>
      </c>
      <c r="C69" s="413"/>
      <c r="D69" s="413"/>
      <c r="E69" s="413"/>
      <c r="F69" s="413"/>
      <c r="G69" s="413"/>
      <c r="H69" s="413"/>
      <c r="I69" s="437"/>
      <c r="J69" s="437"/>
      <c r="K69" s="421">
        <f>SUM(C69:J69)</f>
        <v>0</v>
      </c>
      <c r="L69" s="413"/>
      <c r="M69" s="15"/>
      <c r="N69" s="15"/>
    </row>
    <row r="70" spans="1:14" s="16" customFormat="1" x14ac:dyDescent="0.2">
      <c r="A70" s="1804" t="s">
        <v>472</v>
      </c>
      <c r="B70" s="267">
        <v>2640</v>
      </c>
      <c r="C70" s="413"/>
      <c r="D70" s="413"/>
      <c r="E70" s="413"/>
      <c r="F70" s="413"/>
      <c r="G70" s="413"/>
      <c r="H70" s="413"/>
      <c r="I70" s="437"/>
      <c r="J70" s="437"/>
      <c r="K70" s="421">
        <f>SUM(C70:J70)</f>
        <v>0</v>
      </c>
      <c r="L70" s="413"/>
      <c r="M70" s="15"/>
      <c r="N70" s="15"/>
    </row>
    <row r="71" spans="1:14" s="16" customFormat="1" x14ac:dyDescent="0.2">
      <c r="A71" s="1804" t="s">
        <v>473</v>
      </c>
      <c r="B71" s="267">
        <v>2660</v>
      </c>
      <c r="C71" s="413">
        <v>74360</v>
      </c>
      <c r="D71" s="413">
        <v>24898</v>
      </c>
      <c r="E71" s="413">
        <v>97557</v>
      </c>
      <c r="F71" s="413">
        <v>22713</v>
      </c>
      <c r="G71" s="413">
        <v>14943</v>
      </c>
      <c r="H71" s="413"/>
      <c r="I71" s="437">
        <v>20589</v>
      </c>
      <c r="J71" s="437"/>
      <c r="K71" s="421">
        <f>SUM(C71:J71)</f>
        <v>255060</v>
      </c>
      <c r="L71" s="413">
        <v>292198</v>
      </c>
      <c r="M71" s="15"/>
      <c r="N71" s="15"/>
    </row>
    <row r="72" spans="1:14" s="16" customFormat="1" ht="12.75" customHeight="1" thickBot="1" x14ac:dyDescent="0.25">
      <c r="A72" s="888" t="s">
        <v>38</v>
      </c>
      <c r="B72" s="466" t="s">
        <v>37</v>
      </c>
      <c r="C72" s="416">
        <f>SUM(C67:C71)</f>
        <v>74360</v>
      </c>
      <c r="D72" s="416">
        <f t="shared" ref="D72:K72" si="9">SUM(D67:D71)</f>
        <v>24898</v>
      </c>
      <c r="E72" s="416">
        <f t="shared" si="9"/>
        <v>97557</v>
      </c>
      <c r="F72" s="416">
        <f t="shared" si="9"/>
        <v>22713</v>
      </c>
      <c r="G72" s="416">
        <f t="shared" si="9"/>
        <v>14943</v>
      </c>
      <c r="H72" s="416">
        <f t="shared" si="9"/>
        <v>0</v>
      </c>
      <c r="I72" s="416">
        <f t="shared" si="9"/>
        <v>20589</v>
      </c>
      <c r="J72" s="416">
        <f t="shared" si="9"/>
        <v>0</v>
      </c>
      <c r="K72" s="416">
        <f t="shared" si="9"/>
        <v>255060</v>
      </c>
      <c r="L72" s="416">
        <f>SUM(L67:L71)</f>
        <v>292198</v>
      </c>
      <c r="M72" s="15"/>
      <c r="N72" s="15"/>
    </row>
    <row r="73" spans="1:14" s="16" customFormat="1" ht="14.25" thickTop="1" thickBot="1" x14ac:dyDescent="0.25">
      <c r="A73" s="1812" t="s">
        <v>1156</v>
      </c>
      <c r="B73" s="179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795">
        <v>2000</v>
      </c>
      <c r="C74" s="426">
        <f>SUM(C42,C47,C53,C57,C65,C72,C73)</f>
        <v>3607875</v>
      </c>
      <c r="D74" s="426">
        <f t="shared" ref="D74:K74" si="10">SUM(D42,D47,D53,D57,D65,D72,D73)</f>
        <v>683107</v>
      </c>
      <c r="E74" s="426">
        <f t="shared" si="10"/>
        <v>859740</v>
      </c>
      <c r="F74" s="426">
        <f t="shared" si="10"/>
        <v>86497</v>
      </c>
      <c r="G74" s="426">
        <f t="shared" si="10"/>
        <v>14943</v>
      </c>
      <c r="H74" s="426">
        <f t="shared" si="10"/>
        <v>10973</v>
      </c>
      <c r="I74" s="426">
        <f t="shared" si="10"/>
        <v>20589</v>
      </c>
      <c r="J74" s="426">
        <f t="shared" si="10"/>
        <v>0</v>
      </c>
      <c r="K74" s="426">
        <f t="shared" si="10"/>
        <v>5283724</v>
      </c>
      <c r="L74" s="426">
        <f>SUM(L42,L47,L53,L57,L65,L72,L73)</f>
        <v>5721343</v>
      </c>
    </row>
    <row r="75" spans="1:14" s="24" customFormat="1" ht="18" customHeight="1" thickTop="1" thickBot="1" x14ac:dyDescent="0.25">
      <c r="A75" s="1803" t="s">
        <v>50</v>
      </c>
      <c r="B75" s="1797" t="s">
        <v>674</v>
      </c>
      <c r="C75" s="424"/>
      <c r="D75" s="424"/>
      <c r="E75" s="424"/>
      <c r="F75" s="424"/>
      <c r="G75" s="424"/>
      <c r="H75" s="424"/>
      <c r="I75" s="430"/>
      <c r="J75" s="430"/>
      <c r="K75" s="416">
        <f>SUM(C75:J75)</f>
        <v>0</v>
      </c>
      <c r="L75" s="425"/>
      <c r="M75" s="906"/>
      <c r="N75" s="906"/>
    </row>
    <row r="76" spans="1:14" s="116" customFormat="1" ht="18" customHeight="1" thickTop="1" x14ac:dyDescent="0.2">
      <c r="A76" s="1814" t="s">
        <v>430</v>
      </c>
      <c r="B76" s="1860" t="s">
        <v>1028</v>
      </c>
      <c r="C76" s="417"/>
      <c r="D76" s="417"/>
      <c r="E76" s="414"/>
      <c r="F76" s="417"/>
      <c r="G76" s="417"/>
      <c r="H76" s="414"/>
      <c r="I76" s="414"/>
      <c r="J76" s="414"/>
      <c r="K76" s="414"/>
      <c r="L76" s="414"/>
      <c r="M76" s="908"/>
      <c r="N76" s="908"/>
    </row>
    <row r="77" spans="1:14" s="24" customFormat="1" ht="13.5" customHeight="1" x14ac:dyDescent="0.2">
      <c r="A77" s="1808" t="s">
        <v>718</v>
      </c>
      <c r="B77" s="208"/>
      <c r="C77" s="414"/>
      <c r="D77" s="414"/>
      <c r="E77" s="418"/>
      <c r="F77" s="414"/>
      <c r="G77" s="414"/>
      <c r="H77" s="418"/>
      <c r="I77" s="414"/>
      <c r="J77" s="414"/>
      <c r="K77" s="418"/>
      <c r="L77" s="418"/>
      <c r="M77" s="906"/>
      <c r="N77" s="906"/>
    </row>
    <row r="78" spans="1:14" x14ac:dyDescent="0.2">
      <c r="A78" s="1804" t="s">
        <v>586</v>
      </c>
      <c r="B78" s="267">
        <v>4110</v>
      </c>
      <c r="C78" s="414"/>
      <c r="D78" s="414"/>
      <c r="E78" s="419"/>
      <c r="F78" s="414"/>
      <c r="G78" s="414"/>
      <c r="H78" s="428"/>
      <c r="I78" s="508"/>
      <c r="J78" s="508"/>
      <c r="K78" s="415">
        <f t="shared" ref="K78:K83" si="11">SUM(C78:J78)</f>
        <v>0</v>
      </c>
      <c r="L78" s="419"/>
    </row>
    <row r="79" spans="1:14" x14ac:dyDescent="0.2">
      <c r="A79" s="1804" t="s">
        <v>349</v>
      </c>
      <c r="B79" s="267">
        <v>4120</v>
      </c>
      <c r="C79" s="414"/>
      <c r="D79" s="414"/>
      <c r="E79" s="413"/>
      <c r="F79" s="414"/>
      <c r="G79" s="414"/>
      <c r="H79" s="413">
        <v>3293798</v>
      </c>
      <c r="I79" s="508"/>
      <c r="J79" s="508"/>
      <c r="K79" s="415">
        <f t="shared" si="11"/>
        <v>3293798</v>
      </c>
      <c r="L79" s="413">
        <v>3539155</v>
      </c>
    </row>
    <row r="80" spans="1:14" x14ac:dyDescent="0.2">
      <c r="A80" s="1804" t="s">
        <v>350</v>
      </c>
      <c r="B80" s="267">
        <v>4130</v>
      </c>
      <c r="C80" s="414"/>
      <c r="D80" s="414"/>
      <c r="E80" s="413"/>
      <c r="F80" s="414"/>
      <c r="G80" s="414"/>
      <c r="H80" s="413"/>
      <c r="I80" s="508"/>
      <c r="J80" s="508"/>
      <c r="K80" s="415">
        <f t="shared" si="11"/>
        <v>0</v>
      </c>
      <c r="L80" s="413"/>
    </row>
    <row r="81" spans="1:12" x14ac:dyDescent="0.2">
      <c r="A81" s="1804" t="s">
        <v>812</v>
      </c>
      <c r="B81" s="267">
        <v>4140</v>
      </c>
      <c r="C81" s="414"/>
      <c r="D81" s="414"/>
      <c r="E81" s="413"/>
      <c r="F81" s="414"/>
      <c r="G81" s="414"/>
      <c r="H81" s="413"/>
      <c r="I81" s="508"/>
      <c r="J81" s="508"/>
      <c r="K81" s="415">
        <f t="shared" si="11"/>
        <v>0</v>
      </c>
      <c r="L81" s="413"/>
    </row>
    <row r="82" spans="1:12" x14ac:dyDescent="0.2">
      <c r="A82" s="1804" t="s">
        <v>90</v>
      </c>
      <c r="B82" s="267">
        <v>4170</v>
      </c>
      <c r="C82" s="414"/>
      <c r="D82" s="414"/>
      <c r="E82" s="413"/>
      <c r="F82" s="414"/>
      <c r="G82" s="414"/>
      <c r="H82" s="413"/>
      <c r="I82" s="508"/>
      <c r="J82" s="508"/>
      <c r="K82" s="415">
        <f t="shared" si="11"/>
        <v>0</v>
      </c>
      <c r="L82" s="413"/>
    </row>
    <row r="83" spans="1:12" x14ac:dyDescent="0.2">
      <c r="A83" s="1810" t="s">
        <v>813</v>
      </c>
      <c r="B83" s="114">
        <v>4190</v>
      </c>
      <c r="C83" s="414"/>
      <c r="D83" s="414"/>
      <c r="E83" s="413"/>
      <c r="F83" s="414"/>
      <c r="G83" s="414"/>
      <c r="H83" s="413">
        <v>1542036</v>
      </c>
      <c r="I83" s="508"/>
      <c r="J83" s="508"/>
      <c r="K83" s="415">
        <f t="shared" si="11"/>
        <v>1542036</v>
      </c>
      <c r="L83" s="413">
        <v>801250</v>
      </c>
    </row>
    <row r="84" spans="1:12" ht="13.5" thickBot="1" x14ac:dyDescent="0.25">
      <c r="A84" s="888" t="s">
        <v>1916</v>
      </c>
      <c r="B84" s="534">
        <v>4100</v>
      </c>
      <c r="C84" s="414"/>
      <c r="D84" s="414"/>
      <c r="E84" s="416">
        <f>SUM(E78:E83)</f>
        <v>0</v>
      </c>
      <c r="F84" s="414"/>
      <c r="G84" s="414"/>
      <c r="H84" s="416">
        <f>SUM(H78:H83)</f>
        <v>4835834</v>
      </c>
      <c r="I84" s="508"/>
      <c r="J84" s="508"/>
      <c r="K84" s="416">
        <f>SUM(K78:K83)</f>
        <v>4835834</v>
      </c>
      <c r="L84" s="416">
        <f>SUM(L78:L83)</f>
        <v>4340405</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9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1919</v>
      </c>
      <c r="B92" s="1802">
        <v>4200</v>
      </c>
      <c r="C92" s="414"/>
      <c r="D92" s="414"/>
      <c r="E92" s="438"/>
      <c r="F92" s="414"/>
      <c r="G92" s="414"/>
      <c r="H92" s="1063">
        <f>SUM(H85:H91)</f>
        <v>0</v>
      </c>
      <c r="I92" s="508"/>
      <c r="J92" s="508"/>
      <c r="K92" s="521">
        <f t="shared" si="12"/>
        <v>0</v>
      </c>
      <c r="L92" s="1063">
        <f>SUM(L85:L91)</f>
        <v>0</v>
      </c>
    </row>
    <row r="93" spans="1:12" ht="14.25" thickTop="1" thickBot="1" x14ac:dyDescent="0.25">
      <c r="A93" s="1799" t="s">
        <v>801</v>
      </c>
      <c r="B93" s="1800">
        <v>4310</v>
      </c>
      <c r="C93" s="414"/>
      <c r="D93" s="414"/>
      <c r="E93" s="438"/>
      <c r="F93" s="414"/>
      <c r="G93" s="414"/>
      <c r="H93" s="180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1920</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12" t="s">
        <v>1921</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1918</v>
      </c>
      <c r="B102" s="534">
        <v>4000</v>
      </c>
      <c r="C102" s="414"/>
      <c r="D102" s="414"/>
      <c r="E102" s="426">
        <f>SUM(E84,E92,E100,E101)</f>
        <v>0</v>
      </c>
      <c r="F102" s="414"/>
      <c r="G102" s="414"/>
      <c r="H102" s="426">
        <f>SUM(H84,H92,H100,H101)</f>
        <v>4835834</v>
      </c>
      <c r="I102" s="508"/>
      <c r="J102" s="508"/>
      <c r="K102" s="426">
        <f>SUM(K84,K92,K100,K101)</f>
        <v>4835834</v>
      </c>
      <c r="L102" s="426">
        <f>SUM(L84,L92,L100,L101)</f>
        <v>4340405</v>
      </c>
    </row>
    <row r="103" spans="1:14" s="116" customFormat="1" ht="18" customHeight="1" thickTop="1" x14ac:dyDescent="0.2">
      <c r="A103" s="1814" t="s">
        <v>606</v>
      </c>
      <c r="B103" s="1860" t="s">
        <v>582</v>
      </c>
      <c r="C103" s="414"/>
      <c r="D103" s="414"/>
      <c r="E103" s="414"/>
      <c r="F103" s="414"/>
      <c r="G103" s="414"/>
      <c r="H103" s="417"/>
      <c r="I103" s="434"/>
      <c r="J103" s="434"/>
      <c r="K103" s="417"/>
      <c r="L103" s="417"/>
      <c r="M103" s="908"/>
      <c r="N103" s="908"/>
    </row>
    <row r="104" spans="1:14" s="296" customFormat="1" ht="13.5" customHeight="1" x14ac:dyDescent="0.2">
      <c r="A104" s="1815" t="s">
        <v>719</v>
      </c>
      <c r="B104" s="522"/>
      <c r="C104" s="414"/>
      <c r="D104" s="414"/>
      <c r="E104" s="414"/>
      <c r="F104" s="414"/>
      <c r="G104" s="414"/>
      <c r="H104" s="418"/>
      <c r="I104" s="434"/>
      <c r="J104" s="434"/>
      <c r="K104" s="418"/>
      <c r="L104" s="418"/>
      <c r="M104" s="906"/>
      <c r="N104" s="906"/>
    </row>
    <row r="105" spans="1:14" s="297" customFormat="1" x14ac:dyDescent="0.2">
      <c r="A105" s="1804" t="s">
        <v>91</v>
      </c>
      <c r="B105" s="267">
        <v>5110</v>
      </c>
      <c r="C105" s="414"/>
      <c r="D105" s="414"/>
      <c r="E105" s="414"/>
      <c r="F105" s="414"/>
      <c r="G105" s="414"/>
      <c r="H105" s="419"/>
      <c r="I105" s="434"/>
      <c r="J105" s="434"/>
      <c r="K105" s="415">
        <f>H105</f>
        <v>0</v>
      </c>
      <c r="L105" s="419"/>
      <c r="M105" s="904"/>
      <c r="N105" s="904"/>
    </row>
    <row r="106" spans="1:14" s="297" customFormat="1" x14ac:dyDescent="0.2">
      <c r="A106" s="180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04" t="s">
        <v>1391</v>
      </c>
      <c r="B107" s="267">
        <v>5130</v>
      </c>
      <c r="C107" s="414"/>
      <c r="D107" s="414"/>
      <c r="E107" s="414"/>
      <c r="F107" s="414"/>
      <c r="G107" s="414"/>
      <c r="H107" s="413"/>
      <c r="I107" s="434"/>
      <c r="J107" s="434"/>
      <c r="K107" s="415">
        <f>H107</f>
        <v>0</v>
      </c>
      <c r="L107" s="413"/>
      <c r="M107" s="904"/>
      <c r="N107" s="904"/>
    </row>
    <row r="108" spans="1:14" s="297" customFormat="1" x14ac:dyDescent="0.2">
      <c r="A108" s="1804" t="s">
        <v>93</v>
      </c>
      <c r="B108" s="267" t="s">
        <v>692</v>
      </c>
      <c r="C108" s="414"/>
      <c r="D108" s="414"/>
      <c r="E108" s="414"/>
      <c r="F108" s="414"/>
      <c r="G108" s="414"/>
      <c r="H108" s="413"/>
      <c r="I108" s="434"/>
      <c r="J108" s="434"/>
      <c r="K108" s="415">
        <f>H108</f>
        <v>0</v>
      </c>
      <c r="L108" s="413"/>
      <c r="M108" s="904"/>
      <c r="N108" s="904"/>
    </row>
    <row r="109" spans="1:14" s="297" customFormat="1" x14ac:dyDescent="0.2">
      <c r="A109" s="180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13" t="s">
        <v>607</v>
      </c>
      <c r="B113" s="264" t="s">
        <v>1029</v>
      </c>
      <c r="C113" s="418"/>
      <c r="D113" s="418"/>
      <c r="E113" s="414"/>
      <c r="F113" s="414"/>
      <c r="G113" s="414"/>
      <c r="H113" s="418"/>
      <c r="I113" s="434"/>
      <c r="J113" s="434"/>
      <c r="K113" s="418"/>
      <c r="L113" s="430">
        <v>30000</v>
      </c>
      <c r="M113" s="906"/>
      <c r="N113" s="906"/>
    </row>
    <row r="114" spans="1:14" ht="12.75" customHeight="1" thickTop="1" thickBot="1" x14ac:dyDescent="0.25">
      <c r="A114" s="888" t="s">
        <v>51</v>
      </c>
      <c r="B114" s="517"/>
      <c r="C114" s="416">
        <f>SUM(C33,C74,C75,C102,C112,C113)</f>
        <v>6437732</v>
      </c>
      <c r="D114" s="416">
        <f t="shared" ref="D114:K114" si="13">SUM(D33,D74,D75,D102,D112,D113)</f>
        <v>1406738</v>
      </c>
      <c r="E114" s="416">
        <f t="shared" si="13"/>
        <v>1128975</v>
      </c>
      <c r="F114" s="416">
        <f t="shared" si="13"/>
        <v>139092</v>
      </c>
      <c r="G114" s="416">
        <f t="shared" si="13"/>
        <v>14943</v>
      </c>
      <c r="H114" s="416">
        <f>SUM(H33,H74,H75,H102,H112,H113)</f>
        <v>4846807</v>
      </c>
      <c r="I114" s="416">
        <f t="shared" si="13"/>
        <v>20589</v>
      </c>
      <c r="J114" s="416">
        <f t="shared" si="13"/>
        <v>0</v>
      </c>
      <c r="K114" s="416">
        <f t="shared" si="13"/>
        <v>13994876</v>
      </c>
      <c r="L114" s="416">
        <f>SUM(L33,L74,L75,L102,L112,L113)</f>
        <v>13887691</v>
      </c>
    </row>
    <row r="115" spans="1:14" ht="23.25" thickTop="1" x14ac:dyDescent="0.2">
      <c r="A115" s="1816" t="s">
        <v>1177</v>
      </c>
      <c r="B115" s="893"/>
      <c r="C115" s="417"/>
      <c r="D115" s="417"/>
      <c r="E115" s="417"/>
      <c r="F115" s="417"/>
      <c r="G115" s="417"/>
      <c r="H115" s="417"/>
      <c r="I115" s="417"/>
      <c r="J115" s="417"/>
      <c r="K115" s="441">
        <f>'Revenues 9-14'!C275-'Expenditures 15-22'!K114</f>
        <v>-361411</v>
      </c>
      <c r="L115" s="417"/>
    </row>
    <row r="116" spans="1:14" s="1038" customFormat="1" ht="9" customHeight="1" x14ac:dyDescent="0.2">
      <c r="A116" s="1817"/>
      <c r="B116" s="897"/>
      <c r="C116" s="898"/>
      <c r="D116" s="898"/>
      <c r="E116" s="898"/>
      <c r="F116" s="898"/>
      <c r="G116" s="898"/>
      <c r="H116" s="898"/>
      <c r="I116" s="898"/>
      <c r="J116" s="898"/>
      <c r="K116" s="898"/>
      <c r="L116" s="898"/>
      <c r="M116" s="904"/>
      <c r="N116" s="904"/>
    </row>
    <row r="117" spans="1:14" s="115" customFormat="1" ht="30" customHeight="1" x14ac:dyDescent="0.2">
      <c r="A117" s="2269" t="s">
        <v>337</v>
      </c>
      <c r="B117" s="227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18" t="s">
        <v>694</v>
      </c>
      <c r="B119" s="208"/>
      <c r="C119" s="418"/>
      <c r="D119" s="418"/>
      <c r="E119" s="418"/>
      <c r="F119" s="414"/>
      <c r="G119" s="414"/>
      <c r="H119" s="418"/>
      <c r="I119" s="414"/>
      <c r="J119" s="414"/>
      <c r="K119" s="418"/>
      <c r="L119" s="418"/>
    </row>
    <row r="120" spans="1:14" ht="12.75" customHeight="1" x14ac:dyDescent="0.2">
      <c r="A120" s="1810" t="s">
        <v>173</v>
      </c>
      <c r="B120" s="114">
        <v>2190</v>
      </c>
      <c r="C120" s="413"/>
      <c r="D120" s="413"/>
      <c r="E120" s="413"/>
      <c r="F120" s="413"/>
      <c r="G120" s="413"/>
      <c r="H120" s="413"/>
      <c r="I120" s="437"/>
      <c r="J120" s="437"/>
      <c r="K120" s="415">
        <f>SUM(C120:J120)</f>
        <v>0</v>
      </c>
      <c r="L120" s="413"/>
    </row>
    <row r="121" spans="1:14" x14ac:dyDescent="0.2">
      <c r="A121" s="1819" t="s">
        <v>716</v>
      </c>
      <c r="B121" s="208"/>
      <c r="C121" s="432"/>
      <c r="D121" s="432"/>
      <c r="E121" s="432"/>
      <c r="F121" s="432"/>
      <c r="G121" s="432"/>
      <c r="H121" s="432"/>
      <c r="I121" s="414"/>
      <c r="J121" s="414"/>
      <c r="K121" s="418"/>
      <c r="L121" s="432"/>
    </row>
    <row r="122" spans="1:14" ht="13.5" thickBot="1" x14ac:dyDescent="0.25">
      <c r="A122" s="1804" t="s">
        <v>1258</v>
      </c>
      <c r="B122" s="267">
        <v>2510</v>
      </c>
      <c r="C122" s="413"/>
      <c r="D122" s="413"/>
      <c r="E122" s="413"/>
      <c r="F122" s="413"/>
      <c r="G122" s="413"/>
      <c r="H122" s="413"/>
      <c r="I122" s="437"/>
      <c r="J122" s="437"/>
      <c r="K122" s="416">
        <f>SUM(C122:J122)</f>
        <v>0</v>
      </c>
      <c r="L122" s="413"/>
    </row>
    <row r="123" spans="1:14" ht="14.25" thickTop="1" thickBot="1" x14ac:dyDescent="0.25">
      <c r="A123" s="1804" t="s">
        <v>5</v>
      </c>
      <c r="B123" s="267">
        <v>2530</v>
      </c>
      <c r="C123" s="413"/>
      <c r="D123" s="413"/>
      <c r="E123" s="413"/>
      <c r="F123" s="413"/>
      <c r="G123" s="413">
        <v>478175</v>
      </c>
      <c r="H123" s="413"/>
      <c r="I123" s="437"/>
      <c r="J123" s="437"/>
      <c r="K123" s="416">
        <f>SUM(C123:J123)</f>
        <v>478175</v>
      </c>
      <c r="L123" s="413">
        <v>568840</v>
      </c>
    </row>
    <row r="124" spans="1:14" ht="14.25" thickTop="1" thickBot="1" x14ac:dyDescent="0.25">
      <c r="A124" s="1804" t="s">
        <v>221</v>
      </c>
      <c r="B124" s="267">
        <v>2540</v>
      </c>
      <c r="C124" s="413"/>
      <c r="D124" s="413"/>
      <c r="E124" s="413">
        <v>149446</v>
      </c>
      <c r="F124" s="413">
        <v>55779</v>
      </c>
      <c r="G124" s="413"/>
      <c r="H124" s="413"/>
      <c r="I124" s="437"/>
      <c r="J124" s="437"/>
      <c r="K124" s="416">
        <f>SUM(C124:J124)</f>
        <v>205225</v>
      </c>
      <c r="L124" s="413">
        <v>303000</v>
      </c>
    </row>
    <row r="125" spans="1:14" ht="14.25" thickTop="1" thickBot="1" x14ac:dyDescent="0.25">
      <c r="A125" s="1804" t="s">
        <v>1129</v>
      </c>
      <c r="B125" s="267">
        <v>2550</v>
      </c>
      <c r="C125" s="413"/>
      <c r="D125" s="413"/>
      <c r="E125" s="413"/>
      <c r="F125" s="413"/>
      <c r="G125" s="413"/>
      <c r="H125" s="413"/>
      <c r="I125" s="437"/>
      <c r="J125" s="437"/>
      <c r="K125" s="416">
        <f>SUM(C125:J125)</f>
        <v>0</v>
      </c>
      <c r="L125" s="413"/>
    </row>
    <row r="126" spans="1:14" ht="14.25" thickTop="1" thickBot="1" x14ac:dyDescent="0.25">
      <c r="A126" s="180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149446</v>
      </c>
      <c r="F127" s="416">
        <f t="shared" si="14"/>
        <v>55779</v>
      </c>
      <c r="G127" s="416">
        <f t="shared" si="14"/>
        <v>478175</v>
      </c>
      <c r="H127" s="416">
        <f t="shared" si="14"/>
        <v>0</v>
      </c>
      <c r="I127" s="416">
        <f t="shared" si="14"/>
        <v>0</v>
      </c>
      <c r="J127" s="416">
        <f t="shared" si="14"/>
        <v>0</v>
      </c>
      <c r="K127" s="416">
        <f t="shared" si="14"/>
        <v>683400</v>
      </c>
      <c r="L127" s="416">
        <f t="shared" si="14"/>
        <v>871840</v>
      </c>
    </row>
    <row r="128" spans="1:14" ht="12.75" customHeight="1" thickTop="1" x14ac:dyDescent="0.2">
      <c r="A128" s="884" t="s">
        <v>1156</v>
      </c>
      <c r="B128" s="1082" t="s">
        <v>673</v>
      </c>
      <c r="C128" s="1854"/>
      <c r="D128" s="1854"/>
      <c r="E128" s="1854"/>
      <c r="F128" s="1854"/>
      <c r="G128" s="1854"/>
      <c r="H128" s="1854"/>
      <c r="I128" s="704"/>
      <c r="J128" s="704"/>
      <c r="K128" s="431">
        <f>SUM(C128:J128)</f>
        <v>0</v>
      </c>
      <c r="L128" s="1854"/>
    </row>
    <row r="129" spans="1:14" ht="12.75" customHeight="1" thickBot="1" x14ac:dyDescent="0.25">
      <c r="A129" s="1855" t="s">
        <v>972</v>
      </c>
      <c r="B129" s="1798" t="s">
        <v>668</v>
      </c>
      <c r="C129" s="426">
        <f>SUM(C120,C127,C128)</f>
        <v>0</v>
      </c>
      <c r="D129" s="426">
        <f t="shared" ref="D129:L129" si="15">SUM(D120,D127,D128)</f>
        <v>0</v>
      </c>
      <c r="E129" s="426">
        <f t="shared" si="15"/>
        <v>149446</v>
      </c>
      <c r="F129" s="426">
        <f t="shared" si="15"/>
        <v>55779</v>
      </c>
      <c r="G129" s="426">
        <f t="shared" si="15"/>
        <v>478175</v>
      </c>
      <c r="H129" s="426">
        <f t="shared" si="15"/>
        <v>0</v>
      </c>
      <c r="I129" s="426">
        <f t="shared" si="15"/>
        <v>0</v>
      </c>
      <c r="J129" s="426">
        <f t="shared" si="15"/>
        <v>0</v>
      </c>
      <c r="K129" s="426">
        <f t="shared" si="15"/>
        <v>683400</v>
      </c>
      <c r="L129" s="426">
        <f t="shared" si="15"/>
        <v>871840</v>
      </c>
    </row>
    <row r="130" spans="1:14" ht="18" customHeight="1" thickTop="1" thickBot="1" x14ac:dyDescent="0.25">
      <c r="A130" s="1803" t="s">
        <v>1225</v>
      </c>
      <c r="B130" s="1797" t="s">
        <v>674</v>
      </c>
      <c r="C130" s="425"/>
      <c r="D130" s="425"/>
      <c r="E130" s="425"/>
      <c r="F130" s="425"/>
      <c r="G130" s="425"/>
      <c r="H130" s="425"/>
      <c r="I130" s="430"/>
      <c r="J130" s="430"/>
      <c r="K130" s="416">
        <f>SUM(C130:J130)</f>
        <v>0</v>
      </c>
      <c r="L130" s="425"/>
    </row>
    <row r="131" spans="1:14" ht="18" customHeight="1" thickTop="1" x14ac:dyDescent="0.2">
      <c r="A131" s="1820" t="s">
        <v>720</v>
      </c>
      <c r="B131" s="1860" t="s">
        <v>1028</v>
      </c>
      <c r="C131" s="434"/>
      <c r="D131" s="434"/>
      <c r="E131" s="435"/>
      <c r="F131" s="434"/>
      <c r="G131" s="434"/>
      <c r="H131" s="435"/>
      <c r="I131" s="434"/>
      <c r="J131" s="434"/>
      <c r="K131" s="435"/>
      <c r="L131" s="435"/>
    </row>
    <row r="132" spans="1:14" s="91" customFormat="1" ht="13.5" customHeight="1" x14ac:dyDescent="0.2">
      <c r="A132" s="1821" t="s">
        <v>718</v>
      </c>
      <c r="B132" s="539"/>
      <c r="C132" s="434"/>
      <c r="D132" s="434"/>
      <c r="E132" s="432"/>
      <c r="F132" s="434"/>
      <c r="G132" s="434"/>
      <c r="H132" s="432"/>
      <c r="I132" s="434"/>
      <c r="J132" s="434"/>
      <c r="K132" s="432"/>
      <c r="L132" s="432"/>
      <c r="M132" s="909"/>
      <c r="N132" s="909"/>
    </row>
    <row r="133" spans="1:14" x14ac:dyDescent="0.2">
      <c r="A133" s="1804" t="s">
        <v>349</v>
      </c>
      <c r="B133" s="267">
        <v>4120</v>
      </c>
      <c r="C133" s="414"/>
      <c r="D133" s="414"/>
      <c r="E133" s="436"/>
      <c r="F133" s="414"/>
      <c r="G133" s="414"/>
      <c r="H133" s="419"/>
      <c r="I133" s="508"/>
      <c r="J133" s="414"/>
      <c r="K133" s="421">
        <f>SUM(E133,H133)</f>
        <v>0</v>
      </c>
      <c r="L133" s="419"/>
    </row>
    <row r="134" spans="1:14" x14ac:dyDescent="0.2">
      <c r="A134" s="1804" t="s">
        <v>812</v>
      </c>
      <c r="B134" s="267">
        <v>4140</v>
      </c>
      <c r="C134" s="414"/>
      <c r="D134" s="414"/>
      <c r="E134" s="437"/>
      <c r="F134" s="414"/>
      <c r="G134" s="414"/>
      <c r="H134" s="413"/>
      <c r="I134" s="508"/>
      <c r="J134" s="414"/>
      <c r="K134" s="421">
        <f>SUM(E134,H134)</f>
        <v>0</v>
      </c>
      <c r="L134" s="413"/>
    </row>
    <row r="135" spans="1:14" ht="22.5" x14ac:dyDescent="0.2">
      <c r="A135" s="181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1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14" t="s">
        <v>1226</v>
      </c>
      <c r="B139" s="264" t="s">
        <v>582</v>
      </c>
      <c r="C139" s="414"/>
      <c r="D139" s="414"/>
      <c r="E139" s="438"/>
      <c r="F139" s="438"/>
      <c r="G139" s="438"/>
      <c r="H139" s="439"/>
      <c r="I139" s="508"/>
      <c r="J139" s="438"/>
      <c r="K139" s="439"/>
      <c r="L139" s="439"/>
    </row>
    <row r="140" spans="1:14" ht="13.5" customHeight="1" x14ac:dyDescent="0.2">
      <c r="A140" s="1819" t="s">
        <v>719</v>
      </c>
      <c r="B140" s="208"/>
      <c r="C140" s="414"/>
      <c r="D140" s="414"/>
      <c r="E140" s="414"/>
      <c r="F140" s="414"/>
      <c r="G140" s="414"/>
      <c r="H140" s="418"/>
      <c r="I140" s="434"/>
      <c r="J140" s="414"/>
      <c r="K140" s="418"/>
      <c r="L140" s="418"/>
    </row>
    <row r="141" spans="1:14" x14ac:dyDescent="0.2">
      <c r="A141" s="1804" t="s">
        <v>91</v>
      </c>
      <c r="B141" s="267">
        <v>5110</v>
      </c>
      <c r="C141" s="414"/>
      <c r="D141" s="414"/>
      <c r="E141" s="414"/>
      <c r="F141" s="414"/>
      <c r="G141" s="414"/>
      <c r="H141" s="419"/>
      <c r="I141" s="434"/>
      <c r="J141" s="414"/>
      <c r="K141" s="421">
        <f>SUM(H141)</f>
        <v>0</v>
      </c>
      <c r="L141" s="419"/>
    </row>
    <row r="142" spans="1:14" x14ac:dyDescent="0.2">
      <c r="A142" s="1804" t="s">
        <v>92</v>
      </c>
      <c r="B142" s="267">
        <v>5120</v>
      </c>
      <c r="C142" s="414"/>
      <c r="D142" s="414"/>
      <c r="E142" s="414"/>
      <c r="F142" s="414"/>
      <c r="G142" s="414"/>
      <c r="H142" s="413"/>
      <c r="I142" s="434"/>
      <c r="J142" s="414"/>
      <c r="K142" s="421">
        <f>SUM(H142)</f>
        <v>0</v>
      </c>
      <c r="L142" s="413"/>
    </row>
    <row r="143" spans="1:14" ht="12.75" customHeight="1" x14ac:dyDescent="0.2">
      <c r="A143" s="1804" t="s">
        <v>1391</v>
      </c>
      <c r="B143" s="114" t="s">
        <v>721</v>
      </c>
      <c r="C143" s="414"/>
      <c r="D143" s="414"/>
      <c r="E143" s="414"/>
      <c r="F143" s="414"/>
      <c r="G143" s="414"/>
      <c r="H143" s="413"/>
      <c r="I143" s="434"/>
      <c r="J143" s="414"/>
      <c r="K143" s="421">
        <f>SUM(H143)</f>
        <v>0</v>
      </c>
      <c r="L143" s="413"/>
    </row>
    <row r="144" spans="1:14" x14ac:dyDescent="0.2">
      <c r="A144" s="1804" t="s">
        <v>93</v>
      </c>
      <c r="B144" s="267" t="s">
        <v>692</v>
      </c>
      <c r="C144" s="414"/>
      <c r="D144" s="414"/>
      <c r="E144" s="414"/>
      <c r="F144" s="414"/>
      <c r="G144" s="414"/>
      <c r="H144" s="413"/>
      <c r="I144" s="434"/>
      <c r="J144" s="414"/>
      <c r="K144" s="421">
        <f>SUM(H144)</f>
        <v>0</v>
      </c>
      <c r="L144" s="413"/>
    </row>
    <row r="145" spans="1:14" ht="12.75" customHeight="1" x14ac:dyDescent="0.2">
      <c r="A145" s="180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2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13" t="s">
        <v>1227</v>
      </c>
      <c r="B149" s="264" t="s">
        <v>1029</v>
      </c>
      <c r="C149" s="414"/>
      <c r="D149" s="414"/>
      <c r="E149" s="414"/>
      <c r="F149" s="414"/>
      <c r="G149" s="414"/>
      <c r="H149" s="524"/>
      <c r="I149" s="432"/>
      <c r="J149" s="414"/>
      <c r="K149" s="418"/>
      <c r="L149" s="424"/>
    </row>
    <row r="150" spans="1:14" ht="12.75" customHeight="1" thickTop="1" thickBot="1" x14ac:dyDescent="0.25">
      <c r="A150" s="2280" t="s">
        <v>724</v>
      </c>
      <c r="B150" s="2281"/>
      <c r="C150" s="416">
        <f>SUM(C129,C130,C138,C148,C149)</f>
        <v>0</v>
      </c>
      <c r="D150" s="416">
        <f t="shared" ref="D150:K150" si="16">SUM(D129,D130,D138,D148,D149)</f>
        <v>0</v>
      </c>
      <c r="E150" s="416">
        <f t="shared" si="16"/>
        <v>149446</v>
      </c>
      <c r="F150" s="416">
        <f t="shared" si="16"/>
        <v>55779</v>
      </c>
      <c r="G150" s="416">
        <f t="shared" si="16"/>
        <v>478175</v>
      </c>
      <c r="H150" s="416">
        <f t="shared" si="16"/>
        <v>0</v>
      </c>
      <c r="I150" s="416">
        <f t="shared" si="16"/>
        <v>0</v>
      </c>
      <c r="J150" s="416">
        <f t="shared" si="16"/>
        <v>0</v>
      </c>
      <c r="K150" s="416">
        <f t="shared" si="16"/>
        <v>683400</v>
      </c>
      <c r="L150" s="416">
        <f>SUM(L129,L130,L138,L148,L149)</f>
        <v>871840</v>
      </c>
    </row>
    <row r="151" spans="1:14" ht="12.75" customHeight="1" thickTop="1" x14ac:dyDescent="0.2">
      <c r="A151" s="2276" t="s">
        <v>1403</v>
      </c>
      <c r="B151" s="2277"/>
      <c r="C151" s="417"/>
      <c r="D151" s="417"/>
      <c r="E151" s="417"/>
      <c r="F151" s="417"/>
      <c r="G151" s="417"/>
      <c r="H151" s="417"/>
      <c r="I151" s="417"/>
      <c r="J151" s="414"/>
      <c r="K151" s="441">
        <f>'Revenues 9-14'!D275-'Expenditures 15-22'!K150</f>
        <v>-683400</v>
      </c>
      <c r="L151" s="417"/>
    </row>
    <row r="152" spans="1:14" s="871" customFormat="1" ht="9" customHeight="1" x14ac:dyDescent="0.2">
      <c r="A152" s="1823"/>
      <c r="B152" s="899"/>
      <c r="C152" s="898"/>
      <c r="D152" s="898"/>
      <c r="E152" s="898"/>
      <c r="F152" s="898"/>
      <c r="G152" s="898"/>
      <c r="H152" s="898"/>
      <c r="I152" s="898"/>
      <c r="J152" s="898"/>
      <c r="K152" s="898"/>
      <c r="L152" s="898"/>
      <c r="M152" s="910"/>
      <c r="N152" s="910"/>
    </row>
    <row r="153" spans="1:14" s="2" customFormat="1" ht="30" customHeight="1" x14ac:dyDescent="0.2">
      <c r="A153" s="2269" t="s">
        <v>725</v>
      </c>
      <c r="B153" s="2125"/>
      <c r="C153" s="894"/>
      <c r="D153" s="895"/>
      <c r="E153" s="895"/>
      <c r="F153" s="895"/>
      <c r="G153" s="895"/>
      <c r="H153" s="895"/>
      <c r="I153" s="895"/>
      <c r="J153" s="895"/>
      <c r="K153" s="895"/>
      <c r="L153" s="896"/>
      <c r="M153" s="911"/>
      <c r="N153" s="911"/>
    </row>
    <row r="154" spans="1:14" s="26" customFormat="1" ht="18" customHeight="1" thickBot="1" x14ac:dyDescent="0.25">
      <c r="A154" s="1845" t="s">
        <v>85</v>
      </c>
      <c r="B154" s="184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1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19" t="s">
        <v>719</v>
      </c>
      <c r="B156" s="208"/>
      <c r="C156" s="414"/>
      <c r="D156" s="414"/>
      <c r="E156" s="414"/>
      <c r="F156" s="414"/>
      <c r="G156" s="414"/>
      <c r="H156" s="414"/>
      <c r="I156" s="414"/>
      <c r="J156" s="414"/>
      <c r="K156" s="418"/>
      <c r="L156" s="418"/>
      <c r="M156" s="906"/>
      <c r="N156" s="906"/>
    </row>
    <row r="157" spans="1:14" x14ac:dyDescent="0.2">
      <c r="A157" s="1804" t="s">
        <v>91</v>
      </c>
      <c r="B157" s="267">
        <v>5110</v>
      </c>
      <c r="C157" s="414"/>
      <c r="D157" s="414"/>
      <c r="E157" s="414"/>
      <c r="F157" s="414"/>
      <c r="G157" s="414"/>
      <c r="H157" s="413"/>
      <c r="I157" s="414"/>
      <c r="J157" s="414"/>
      <c r="K157" s="415">
        <f>SUM(C157:J157)</f>
        <v>0</v>
      </c>
      <c r="L157" s="413"/>
    </row>
    <row r="158" spans="1:14" x14ac:dyDescent="0.2">
      <c r="A158" s="1804" t="s">
        <v>92</v>
      </c>
      <c r="B158" s="267">
        <v>5120</v>
      </c>
      <c r="C158" s="414"/>
      <c r="D158" s="414"/>
      <c r="E158" s="414"/>
      <c r="F158" s="414"/>
      <c r="G158" s="414"/>
      <c r="H158" s="413"/>
      <c r="I158" s="414"/>
      <c r="J158" s="414"/>
      <c r="K158" s="415">
        <f>SUM(C158:J158)</f>
        <v>0</v>
      </c>
      <c r="L158" s="413"/>
    </row>
    <row r="159" spans="1:14" ht="12.75" customHeight="1" x14ac:dyDescent="0.2">
      <c r="A159" s="1804" t="s">
        <v>1391</v>
      </c>
      <c r="B159" s="267" t="s">
        <v>721</v>
      </c>
      <c r="C159" s="414"/>
      <c r="D159" s="414"/>
      <c r="E159" s="414"/>
      <c r="F159" s="414"/>
      <c r="G159" s="414"/>
      <c r="H159" s="413"/>
      <c r="I159" s="414"/>
      <c r="J159" s="414"/>
      <c r="K159" s="415">
        <f>SUM(C159:J159)</f>
        <v>0</v>
      </c>
      <c r="L159" s="413"/>
    </row>
    <row r="160" spans="1:14" x14ac:dyDescent="0.2">
      <c r="A160" s="1804" t="s">
        <v>93</v>
      </c>
      <c r="B160" s="114" t="s">
        <v>692</v>
      </c>
      <c r="C160" s="414"/>
      <c r="D160" s="414"/>
      <c r="E160" s="414"/>
      <c r="F160" s="414"/>
      <c r="G160" s="414"/>
      <c r="H160" s="413"/>
      <c r="I160" s="414"/>
      <c r="J160" s="414"/>
      <c r="K160" s="415">
        <f>SUM(C160:J160)</f>
        <v>0</v>
      </c>
      <c r="L160" s="413"/>
    </row>
    <row r="161" spans="1:14" ht="12.75" customHeight="1" x14ac:dyDescent="0.2">
      <c r="A161" s="180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24" t="s">
        <v>87</v>
      </c>
      <c r="B163" s="525" t="s">
        <v>39</v>
      </c>
      <c r="C163" s="414"/>
      <c r="D163" s="414"/>
      <c r="E163" s="414"/>
      <c r="F163" s="414"/>
      <c r="G163" s="414"/>
      <c r="H163" s="1854"/>
      <c r="I163" s="414"/>
      <c r="J163" s="414"/>
      <c r="K163" s="415">
        <f>SUM(C163:H163)</f>
        <v>0</v>
      </c>
      <c r="L163" s="1854"/>
    </row>
    <row r="164" spans="1:14" ht="33.75" customHeight="1" x14ac:dyDescent="0.2">
      <c r="A164" s="1824" t="s">
        <v>293</v>
      </c>
      <c r="B164" s="537" t="s">
        <v>32</v>
      </c>
      <c r="C164" s="414"/>
      <c r="D164" s="414"/>
      <c r="E164" s="414"/>
      <c r="F164" s="414"/>
      <c r="G164" s="414"/>
      <c r="H164" s="1857"/>
      <c r="I164" s="414"/>
      <c r="J164" s="414"/>
      <c r="K164" s="415">
        <f>SUM(C164:J164)</f>
        <v>0</v>
      </c>
      <c r="L164" s="1857"/>
    </row>
    <row r="165" spans="1:14" ht="13.5" customHeight="1" thickBot="1" x14ac:dyDescent="0.25">
      <c r="A165" s="1808" t="s">
        <v>885</v>
      </c>
      <c r="B165" s="538" t="s">
        <v>88</v>
      </c>
      <c r="C165" s="414"/>
      <c r="D165" s="414"/>
      <c r="E165" s="427"/>
      <c r="F165" s="414"/>
      <c r="G165" s="414"/>
      <c r="H165" s="1857"/>
      <c r="I165" s="508"/>
      <c r="J165" s="414"/>
      <c r="K165" s="415">
        <f>SUM(C165:J165)</f>
        <v>0</v>
      </c>
      <c r="L165" s="185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49" t="s">
        <v>89</v>
      </c>
      <c r="B167" s="1797" t="s">
        <v>1029</v>
      </c>
      <c r="C167" s="414"/>
      <c r="D167" s="414"/>
      <c r="E167" s="418"/>
      <c r="F167" s="414"/>
      <c r="G167" s="414"/>
      <c r="H167" s="420"/>
      <c r="I167" s="438"/>
      <c r="J167" s="414"/>
      <c r="K167" s="418"/>
      <c r="L167" s="425"/>
    </row>
    <row r="168" spans="1:14" ht="12.75" customHeight="1" thickTop="1" thickBot="1" x14ac:dyDescent="0.25">
      <c r="A168" s="1847" t="s">
        <v>94</v>
      </c>
      <c r="B168" s="184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1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23"/>
      <c r="B170" s="901"/>
      <c r="C170" s="898"/>
      <c r="D170" s="898"/>
      <c r="E170" s="898"/>
      <c r="F170" s="898"/>
      <c r="G170" s="898"/>
      <c r="H170" s="898"/>
      <c r="I170" s="898"/>
      <c r="J170" s="898"/>
      <c r="K170" s="898"/>
      <c r="L170" s="898"/>
      <c r="M170" s="910"/>
      <c r="N170" s="910"/>
    </row>
    <row r="171" spans="1:14" s="16" customFormat="1" ht="30" customHeight="1" x14ac:dyDescent="0.2">
      <c r="A171" s="182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27" t="s">
        <v>694</v>
      </c>
      <c r="B173" s="208"/>
      <c r="C173" s="418"/>
      <c r="D173" s="418"/>
      <c r="E173" s="418"/>
      <c r="F173" s="414"/>
      <c r="G173" s="414"/>
      <c r="H173" s="418"/>
      <c r="I173" s="414"/>
      <c r="J173" s="414"/>
      <c r="K173" s="418"/>
      <c r="L173" s="418"/>
      <c r="M173" s="910"/>
      <c r="N173" s="910"/>
    </row>
    <row r="174" spans="1:14" ht="12.75" customHeight="1" x14ac:dyDescent="0.2">
      <c r="A174" s="1804" t="s">
        <v>173</v>
      </c>
      <c r="B174" s="267">
        <v>2190</v>
      </c>
      <c r="C174" s="413"/>
      <c r="D174" s="413"/>
      <c r="E174" s="413"/>
      <c r="F174" s="413"/>
      <c r="G174" s="413"/>
      <c r="H174" s="413"/>
      <c r="I174" s="437"/>
      <c r="J174" s="437"/>
      <c r="K174" s="415">
        <f>SUM(C174:J174)</f>
        <v>0</v>
      </c>
      <c r="L174" s="413"/>
    </row>
    <row r="175" spans="1:14" x14ac:dyDescent="0.2">
      <c r="A175" s="1809" t="s">
        <v>716</v>
      </c>
      <c r="B175" s="1850"/>
      <c r="C175" s="1851"/>
      <c r="D175" s="1851"/>
      <c r="E175" s="1851"/>
      <c r="F175" s="1851"/>
      <c r="G175" s="1851"/>
      <c r="H175" s="1851"/>
      <c r="I175" s="434"/>
      <c r="J175" s="434"/>
      <c r="K175" s="1851"/>
      <c r="L175" s="1851"/>
    </row>
    <row r="176" spans="1:14" ht="12.75" customHeight="1" x14ac:dyDescent="0.2">
      <c r="A176" s="1804" t="s">
        <v>1129</v>
      </c>
      <c r="B176" s="267">
        <v>2550</v>
      </c>
      <c r="C176" s="413">
        <v>64884</v>
      </c>
      <c r="D176" s="413">
        <v>24148</v>
      </c>
      <c r="E176" s="413">
        <v>22672</v>
      </c>
      <c r="F176" s="413">
        <v>2975</v>
      </c>
      <c r="G176" s="413"/>
      <c r="H176" s="413"/>
      <c r="I176" s="437"/>
      <c r="J176" s="437"/>
      <c r="K176" s="415">
        <f>SUM(C176:J176)</f>
        <v>114679</v>
      </c>
      <c r="L176" s="413">
        <v>97093</v>
      </c>
    </row>
    <row r="177" spans="1:14" ht="12.75" customHeight="1" thickBot="1" x14ac:dyDescent="0.25">
      <c r="A177" s="1811" t="s">
        <v>1156</v>
      </c>
      <c r="B177" s="1852">
        <v>2900</v>
      </c>
      <c r="C177" s="424"/>
      <c r="D177" s="424"/>
      <c r="E177" s="424"/>
      <c r="F177" s="424"/>
      <c r="G177" s="424"/>
      <c r="H177" s="424"/>
      <c r="I177" s="809"/>
      <c r="J177" s="809"/>
      <c r="K177" s="426">
        <f>SUM(C177:J177)</f>
        <v>0</v>
      </c>
      <c r="L177" s="424"/>
    </row>
    <row r="178" spans="1:14" ht="12.75" customHeight="1" thickTop="1" thickBot="1" x14ac:dyDescent="0.25">
      <c r="A178" s="1828" t="s">
        <v>972</v>
      </c>
      <c r="B178" s="469" t="s">
        <v>668</v>
      </c>
      <c r="C178" s="426">
        <f>SUM(C174,C176,C177)</f>
        <v>64884</v>
      </c>
      <c r="D178" s="426">
        <f t="shared" ref="D178:J178" si="17">SUM(D174,D176,D177)</f>
        <v>24148</v>
      </c>
      <c r="E178" s="426">
        <f t="shared" si="17"/>
        <v>22672</v>
      </c>
      <c r="F178" s="426">
        <f t="shared" si="17"/>
        <v>2975</v>
      </c>
      <c r="G178" s="426">
        <f t="shared" si="17"/>
        <v>0</v>
      </c>
      <c r="H178" s="426">
        <f t="shared" si="17"/>
        <v>0</v>
      </c>
      <c r="I178" s="426">
        <f t="shared" si="17"/>
        <v>0</v>
      </c>
      <c r="J178" s="426">
        <f t="shared" si="17"/>
        <v>0</v>
      </c>
      <c r="K178" s="426">
        <f>SUM(K174,K176,K177)</f>
        <v>114679</v>
      </c>
      <c r="L178" s="426">
        <f>SUM(L174, L176:L177)</f>
        <v>97093</v>
      </c>
    </row>
    <row r="179" spans="1:14" ht="18" customHeight="1" thickTop="1" thickBot="1" x14ac:dyDescent="0.25">
      <c r="A179" s="1853" t="s">
        <v>1115</v>
      </c>
      <c r="B179" s="1797">
        <v>3000</v>
      </c>
      <c r="C179" s="425"/>
      <c r="D179" s="425"/>
      <c r="E179" s="425"/>
      <c r="F179" s="425"/>
      <c r="G179" s="425"/>
      <c r="H179" s="425"/>
      <c r="I179" s="430"/>
      <c r="J179" s="430"/>
      <c r="K179" s="416">
        <f>SUM(C179:J179)</f>
        <v>0</v>
      </c>
      <c r="L179" s="425"/>
    </row>
    <row r="180" spans="1:14" s="19" customFormat="1" ht="18" customHeight="1" thickTop="1" x14ac:dyDescent="0.2">
      <c r="A180" s="1813" t="s">
        <v>95</v>
      </c>
      <c r="B180" s="1860" t="s">
        <v>1028</v>
      </c>
      <c r="C180" s="414"/>
      <c r="D180" s="414"/>
      <c r="E180" s="414"/>
      <c r="F180" s="414"/>
      <c r="G180" s="414"/>
      <c r="H180" s="414"/>
      <c r="I180" s="414"/>
      <c r="J180" s="414"/>
      <c r="K180" s="414"/>
      <c r="L180" s="414"/>
      <c r="M180" s="910"/>
      <c r="N180" s="910"/>
    </row>
    <row r="181" spans="1:14" s="19" customFormat="1" x14ac:dyDescent="0.2">
      <c r="A181" s="1808" t="s">
        <v>1347</v>
      </c>
      <c r="B181" s="208"/>
      <c r="C181" s="414"/>
      <c r="D181" s="414"/>
      <c r="E181" s="414"/>
      <c r="F181" s="414"/>
      <c r="G181" s="414"/>
      <c r="H181" s="414"/>
      <c r="I181" s="414"/>
      <c r="J181" s="414"/>
      <c r="K181" s="414"/>
      <c r="L181" s="414"/>
      <c r="M181" s="910"/>
      <c r="N181" s="910"/>
    </row>
    <row r="182" spans="1:14" x14ac:dyDescent="0.2">
      <c r="A182" s="1804" t="s">
        <v>586</v>
      </c>
      <c r="B182" s="267">
        <v>4110</v>
      </c>
      <c r="C182" s="414"/>
      <c r="D182" s="414"/>
      <c r="E182" s="413"/>
      <c r="F182" s="414"/>
      <c r="G182" s="414"/>
      <c r="H182" s="413"/>
      <c r="I182" s="508"/>
      <c r="J182" s="414"/>
      <c r="K182" s="415">
        <f t="shared" ref="K182:K187" si="18">SUM(E182,H182)</f>
        <v>0</v>
      </c>
      <c r="L182" s="413"/>
    </row>
    <row r="183" spans="1:14" x14ac:dyDescent="0.2">
      <c r="A183" s="1804" t="s">
        <v>349</v>
      </c>
      <c r="B183" s="267">
        <v>4120</v>
      </c>
      <c r="C183" s="414"/>
      <c r="D183" s="414"/>
      <c r="E183" s="413"/>
      <c r="F183" s="414"/>
      <c r="G183" s="414"/>
      <c r="H183" s="413"/>
      <c r="I183" s="508"/>
      <c r="J183" s="414"/>
      <c r="K183" s="415">
        <f t="shared" si="18"/>
        <v>0</v>
      </c>
      <c r="L183" s="413"/>
    </row>
    <row r="184" spans="1:14" x14ac:dyDescent="0.2">
      <c r="A184" s="1804" t="s">
        <v>350</v>
      </c>
      <c r="B184" s="114">
        <v>4130</v>
      </c>
      <c r="C184" s="414"/>
      <c r="D184" s="414"/>
      <c r="E184" s="413"/>
      <c r="F184" s="414"/>
      <c r="G184" s="414"/>
      <c r="H184" s="413"/>
      <c r="I184" s="508"/>
      <c r="J184" s="414"/>
      <c r="K184" s="415">
        <f t="shared" si="18"/>
        <v>0</v>
      </c>
      <c r="L184" s="413"/>
    </row>
    <row r="185" spans="1:14" x14ac:dyDescent="0.2">
      <c r="A185" s="1804" t="s">
        <v>812</v>
      </c>
      <c r="B185" s="267">
        <v>4140</v>
      </c>
      <c r="C185" s="414"/>
      <c r="D185" s="414"/>
      <c r="E185" s="413"/>
      <c r="F185" s="414"/>
      <c r="G185" s="414"/>
      <c r="H185" s="413"/>
      <c r="I185" s="508"/>
      <c r="J185" s="414"/>
      <c r="K185" s="415">
        <f t="shared" si="18"/>
        <v>0</v>
      </c>
      <c r="L185" s="413"/>
    </row>
    <row r="186" spans="1:14" x14ac:dyDescent="0.2">
      <c r="A186" s="1804" t="s">
        <v>90</v>
      </c>
      <c r="B186" s="267">
        <v>4170</v>
      </c>
      <c r="C186" s="414"/>
      <c r="D186" s="414"/>
      <c r="E186" s="413"/>
      <c r="F186" s="414"/>
      <c r="G186" s="414"/>
      <c r="H186" s="413"/>
      <c r="I186" s="508"/>
      <c r="J186" s="414"/>
      <c r="K186" s="415">
        <f t="shared" si="18"/>
        <v>0</v>
      </c>
      <c r="L186" s="413"/>
    </row>
    <row r="187" spans="1:14" ht="22.5" x14ac:dyDescent="0.2">
      <c r="A187" s="1810" t="s">
        <v>1313</v>
      </c>
      <c r="B187" s="114">
        <v>4190</v>
      </c>
      <c r="C187" s="414"/>
      <c r="D187" s="414"/>
      <c r="E187" s="413"/>
      <c r="F187" s="414"/>
      <c r="G187" s="414"/>
      <c r="H187" s="413">
        <v>72574</v>
      </c>
      <c r="I187" s="508"/>
      <c r="J187" s="414"/>
      <c r="K187" s="415">
        <f t="shared" si="18"/>
        <v>72574</v>
      </c>
      <c r="L187" s="413"/>
    </row>
    <row r="188" spans="1:14" ht="12.75" customHeight="1" thickBot="1" x14ac:dyDescent="0.25">
      <c r="A188" s="888" t="s">
        <v>1359</v>
      </c>
      <c r="B188" s="469" t="s">
        <v>658</v>
      </c>
      <c r="C188" s="414"/>
      <c r="D188" s="414"/>
      <c r="E188" s="416">
        <f>SUM(E182:E187)</f>
        <v>0</v>
      </c>
      <c r="F188" s="414"/>
      <c r="G188" s="414"/>
      <c r="H188" s="416">
        <f>SUM(H182:H187)</f>
        <v>72574</v>
      </c>
      <c r="I188" s="508"/>
      <c r="J188" s="414"/>
      <c r="K188" s="416">
        <f>SUM(K182:K187)</f>
        <v>72574</v>
      </c>
      <c r="L188" s="416">
        <f>SUM(L182:L187)</f>
        <v>0</v>
      </c>
    </row>
    <row r="189" spans="1:14" ht="13.5" customHeight="1" thickTop="1" x14ac:dyDescent="0.2">
      <c r="A189" s="1824" t="s">
        <v>96</v>
      </c>
      <c r="B189" s="269" t="s">
        <v>1106</v>
      </c>
      <c r="C189" s="414"/>
      <c r="D189" s="414"/>
      <c r="E189" s="1854"/>
      <c r="F189" s="414"/>
      <c r="G189" s="414"/>
      <c r="H189" s="1854"/>
      <c r="I189" s="508"/>
      <c r="J189" s="414"/>
      <c r="K189" s="431">
        <f>SUM(E189,H189)</f>
        <v>0</v>
      </c>
      <c r="L189" s="1854"/>
    </row>
    <row r="190" spans="1:14" ht="12.75" customHeight="1" thickBot="1" x14ac:dyDescent="0.25">
      <c r="A190" s="888" t="s">
        <v>1918</v>
      </c>
      <c r="B190" s="469" t="s">
        <v>1028</v>
      </c>
      <c r="C190" s="414"/>
      <c r="D190" s="414"/>
      <c r="E190" s="426">
        <f>SUM(E188,E189)</f>
        <v>0</v>
      </c>
      <c r="F190" s="414"/>
      <c r="G190" s="414"/>
      <c r="H190" s="426">
        <f>SUM(H188,H189)</f>
        <v>72574</v>
      </c>
      <c r="I190" s="508"/>
      <c r="J190" s="414"/>
      <c r="K190" s="426">
        <f>SUM(K188,K189)</f>
        <v>72574</v>
      </c>
      <c r="L190" s="426">
        <f>SUM(L188,L189)</f>
        <v>0</v>
      </c>
    </row>
    <row r="191" spans="1:14" s="19" customFormat="1" ht="18" customHeight="1" thickTop="1" x14ac:dyDescent="0.2">
      <c r="A191" s="1814" t="s">
        <v>1116</v>
      </c>
      <c r="B191" s="1860" t="s">
        <v>582</v>
      </c>
      <c r="C191" s="414"/>
      <c r="D191" s="414"/>
      <c r="E191" s="414"/>
      <c r="F191" s="414"/>
      <c r="G191" s="414"/>
      <c r="H191" s="414"/>
      <c r="I191" s="414"/>
      <c r="J191" s="414"/>
      <c r="K191" s="414"/>
      <c r="L191" s="414"/>
      <c r="M191" s="910"/>
      <c r="N191" s="910"/>
    </row>
    <row r="192" spans="1:14" s="19" customFormat="1" ht="13.5" customHeight="1" x14ac:dyDescent="0.2">
      <c r="A192" s="1819" t="s">
        <v>97</v>
      </c>
      <c r="B192" s="208"/>
      <c r="C192" s="414"/>
      <c r="D192" s="414"/>
      <c r="E192" s="414"/>
      <c r="F192" s="414"/>
      <c r="G192" s="414"/>
      <c r="H192" s="414"/>
      <c r="I192" s="414"/>
      <c r="J192" s="414"/>
      <c r="K192" s="414"/>
      <c r="L192" s="414"/>
      <c r="M192" s="910"/>
      <c r="N192" s="910"/>
    </row>
    <row r="193" spans="1:14" x14ac:dyDescent="0.2">
      <c r="A193" s="1804" t="s">
        <v>91</v>
      </c>
      <c r="B193" s="267">
        <v>5110</v>
      </c>
      <c r="C193" s="414"/>
      <c r="D193" s="414"/>
      <c r="E193" s="414"/>
      <c r="F193" s="414"/>
      <c r="G193" s="414"/>
      <c r="H193" s="413"/>
      <c r="I193" s="414"/>
      <c r="J193" s="414"/>
      <c r="K193" s="415">
        <f>SUM(H193)</f>
        <v>0</v>
      </c>
      <c r="L193" s="413"/>
    </row>
    <row r="194" spans="1:14" x14ac:dyDescent="0.2">
      <c r="A194" s="1804" t="s">
        <v>92</v>
      </c>
      <c r="B194" s="267">
        <v>5120</v>
      </c>
      <c r="C194" s="414"/>
      <c r="D194" s="414"/>
      <c r="E194" s="414"/>
      <c r="F194" s="414"/>
      <c r="G194" s="414"/>
      <c r="H194" s="413"/>
      <c r="I194" s="414"/>
      <c r="J194" s="414"/>
      <c r="K194" s="415">
        <f>SUM(H194)</f>
        <v>0</v>
      </c>
      <c r="L194" s="413"/>
    </row>
    <row r="195" spans="1:14" ht="12.75" customHeight="1" x14ac:dyDescent="0.2">
      <c r="A195" s="1804" t="s">
        <v>1391</v>
      </c>
      <c r="B195" s="114" t="s">
        <v>721</v>
      </c>
      <c r="C195" s="414"/>
      <c r="D195" s="414"/>
      <c r="E195" s="414"/>
      <c r="F195" s="414"/>
      <c r="G195" s="414"/>
      <c r="H195" s="413"/>
      <c r="I195" s="414"/>
      <c r="J195" s="414"/>
      <c r="K195" s="415">
        <f>SUM(H195)</f>
        <v>0</v>
      </c>
      <c r="L195" s="413"/>
    </row>
    <row r="196" spans="1:14" x14ac:dyDescent="0.2">
      <c r="A196" s="1804" t="s">
        <v>93</v>
      </c>
      <c r="B196" s="267" t="s">
        <v>692</v>
      </c>
      <c r="C196" s="414"/>
      <c r="D196" s="414"/>
      <c r="E196" s="414"/>
      <c r="F196" s="414"/>
      <c r="G196" s="414"/>
      <c r="H196" s="413"/>
      <c r="I196" s="414"/>
      <c r="J196" s="414"/>
      <c r="K196" s="415">
        <f>SUM(H196)</f>
        <v>0</v>
      </c>
      <c r="L196" s="413"/>
    </row>
    <row r="197" spans="1:14" x14ac:dyDescent="0.2">
      <c r="A197" s="182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08" t="s">
        <v>885</v>
      </c>
      <c r="B201" s="538" t="s">
        <v>88</v>
      </c>
      <c r="C201" s="414"/>
      <c r="D201" s="414"/>
      <c r="E201" s="414"/>
      <c r="F201" s="414"/>
      <c r="G201" s="414"/>
      <c r="H201" s="437"/>
      <c r="I201" s="414"/>
      <c r="J201" s="414"/>
      <c r="K201" s="1062">
        <f>H201</f>
        <v>0</v>
      </c>
      <c r="L201" s="413"/>
    </row>
    <row r="202" spans="1:14" ht="12.75" customHeight="1" thickBot="1" x14ac:dyDescent="0.25">
      <c r="A202" s="1855" t="s">
        <v>743</v>
      </c>
      <c r="B202" s="179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13" t="s">
        <v>1040</v>
      </c>
      <c r="B203" s="264" t="s">
        <v>1029</v>
      </c>
      <c r="C203" s="418"/>
      <c r="D203" s="418"/>
      <c r="E203" s="418"/>
      <c r="F203" s="418"/>
      <c r="G203" s="418"/>
      <c r="H203" s="418"/>
      <c r="I203" s="414"/>
      <c r="J203" s="414"/>
      <c r="K203" s="418"/>
      <c r="L203" s="425"/>
    </row>
    <row r="204" spans="1:14" ht="12.75" customHeight="1" thickTop="1" thickBot="1" x14ac:dyDescent="0.25">
      <c r="A204" s="1825" t="s">
        <v>317</v>
      </c>
      <c r="B204" s="471"/>
      <c r="C204" s="416">
        <f>SUM(C178,C179)</f>
        <v>64884</v>
      </c>
      <c r="D204" s="416">
        <f>SUM(D178,D179)</f>
        <v>24148</v>
      </c>
      <c r="E204" s="416">
        <f>SUM(E178,E179,E190)</f>
        <v>22672</v>
      </c>
      <c r="F204" s="416">
        <f>SUM(F178,F179)</f>
        <v>2975</v>
      </c>
      <c r="G204" s="416">
        <f>SUM(G178,G179)</f>
        <v>0</v>
      </c>
      <c r="H204" s="416">
        <f>SUM(H178,H179,H190,H202,H203)</f>
        <v>72574</v>
      </c>
      <c r="I204" s="416">
        <f>SUM(I178,I179)</f>
        <v>0</v>
      </c>
      <c r="J204" s="416">
        <f>SUM(J178,J179)</f>
        <v>0</v>
      </c>
      <c r="K204" s="415">
        <f>SUM(K178,K179,K190,K202,K203)</f>
        <v>187253</v>
      </c>
      <c r="L204" s="416">
        <f>SUM(L178,L179,L190,L202,L203)</f>
        <v>97093</v>
      </c>
    </row>
    <row r="205" spans="1:14" ht="23.25" thickTop="1" x14ac:dyDescent="0.2">
      <c r="A205" s="1816" t="s">
        <v>1177</v>
      </c>
      <c r="B205" s="468"/>
      <c r="C205" s="417"/>
      <c r="D205" s="417"/>
      <c r="E205" s="417"/>
      <c r="F205" s="417"/>
      <c r="G205" s="417"/>
      <c r="H205" s="417"/>
      <c r="I205" s="414"/>
      <c r="J205" s="414"/>
      <c r="K205" s="441">
        <f>'Revenues 9-14'!F275-'Expenditures 15-22'!K204</f>
        <v>-118487</v>
      </c>
      <c r="L205" s="417"/>
    </row>
    <row r="206" spans="1:14" s="871" customFormat="1" ht="9" customHeight="1" x14ac:dyDescent="0.2">
      <c r="A206" s="1823"/>
      <c r="B206" s="901"/>
      <c r="C206" s="898"/>
      <c r="D206" s="898"/>
      <c r="E206" s="898"/>
      <c r="F206" s="898"/>
      <c r="G206" s="898"/>
      <c r="H206" s="898"/>
      <c r="I206" s="898"/>
      <c r="J206" s="898"/>
      <c r="K206" s="898"/>
      <c r="L206" s="898"/>
      <c r="M206" s="910"/>
      <c r="N206" s="910"/>
    </row>
    <row r="207" spans="1:14" s="16" customFormat="1" ht="30" customHeight="1" x14ac:dyDescent="0.2">
      <c r="A207" s="2283" t="s">
        <v>1141</v>
      </c>
      <c r="B207" s="228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04" t="s">
        <v>1137</v>
      </c>
      <c r="B209" s="267">
        <v>1100</v>
      </c>
      <c r="C209" s="414"/>
      <c r="D209" s="413"/>
      <c r="E209" s="414"/>
      <c r="F209" s="414"/>
      <c r="G209" s="414"/>
      <c r="H209" s="414"/>
      <c r="I209" s="414"/>
      <c r="J209" s="414"/>
      <c r="K209" s="415">
        <f>D209</f>
        <v>0</v>
      </c>
      <c r="L209" s="413"/>
    </row>
    <row r="210" spans="1:12" x14ac:dyDescent="0.2">
      <c r="A210" s="1804" t="s">
        <v>171</v>
      </c>
      <c r="B210" s="267" t="s">
        <v>1143</v>
      </c>
      <c r="C210" s="414"/>
      <c r="D210" s="437"/>
      <c r="E210" s="414"/>
      <c r="F210" s="414"/>
      <c r="G210" s="414"/>
      <c r="H210" s="414"/>
      <c r="I210" s="414"/>
      <c r="J210" s="414"/>
      <c r="K210" s="415">
        <f t="shared" ref="K210:K222" si="19">D210</f>
        <v>0</v>
      </c>
      <c r="L210" s="413"/>
    </row>
    <row r="211" spans="1:12" x14ac:dyDescent="0.2">
      <c r="A211" s="1804" t="s">
        <v>172</v>
      </c>
      <c r="B211" s="267">
        <v>1200</v>
      </c>
      <c r="C211" s="414"/>
      <c r="D211" s="413"/>
      <c r="E211" s="414"/>
      <c r="F211" s="414"/>
      <c r="G211" s="414"/>
      <c r="H211" s="414"/>
      <c r="I211" s="414"/>
      <c r="J211" s="414"/>
      <c r="K211" s="415">
        <f t="shared" si="19"/>
        <v>0</v>
      </c>
      <c r="L211" s="413"/>
    </row>
    <row r="212" spans="1:12" x14ac:dyDescent="0.2">
      <c r="A212" s="1804" t="s">
        <v>318</v>
      </c>
      <c r="B212" s="267" t="s">
        <v>1144</v>
      </c>
      <c r="C212" s="414"/>
      <c r="D212" s="437"/>
      <c r="E212" s="414"/>
      <c r="F212" s="414"/>
      <c r="G212" s="414"/>
      <c r="H212" s="414"/>
      <c r="I212" s="414"/>
      <c r="J212" s="414"/>
      <c r="K212" s="415">
        <f t="shared" si="19"/>
        <v>0</v>
      </c>
      <c r="L212" s="413"/>
    </row>
    <row r="213" spans="1:12" x14ac:dyDescent="0.2">
      <c r="A213" s="1804" t="s">
        <v>319</v>
      </c>
      <c r="B213" s="267">
        <v>1250</v>
      </c>
      <c r="C213" s="414"/>
      <c r="D213" s="413"/>
      <c r="E213" s="414"/>
      <c r="F213" s="414"/>
      <c r="G213" s="414"/>
      <c r="H213" s="414"/>
      <c r="I213" s="414"/>
      <c r="J213" s="414"/>
      <c r="K213" s="415">
        <f t="shared" si="19"/>
        <v>0</v>
      </c>
      <c r="L213" s="413"/>
    </row>
    <row r="214" spans="1:12" x14ac:dyDescent="0.2">
      <c r="A214" s="1804" t="s">
        <v>320</v>
      </c>
      <c r="B214" s="267" t="s">
        <v>169</v>
      </c>
      <c r="C214" s="414"/>
      <c r="D214" s="437"/>
      <c r="E214" s="414"/>
      <c r="F214" s="414"/>
      <c r="G214" s="414"/>
      <c r="H214" s="414"/>
      <c r="I214" s="414"/>
      <c r="J214" s="414"/>
      <c r="K214" s="415">
        <f t="shared" si="19"/>
        <v>0</v>
      </c>
      <c r="L214" s="413"/>
    </row>
    <row r="215" spans="1:12" x14ac:dyDescent="0.2">
      <c r="A215" s="1804" t="s">
        <v>1138</v>
      </c>
      <c r="B215" s="267">
        <v>1300</v>
      </c>
      <c r="C215" s="414"/>
      <c r="D215" s="413"/>
      <c r="E215" s="414"/>
      <c r="F215" s="414"/>
      <c r="G215" s="414"/>
      <c r="H215" s="414"/>
      <c r="I215" s="414"/>
      <c r="J215" s="414"/>
      <c r="K215" s="415">
        <f t="shared" si="19"/>
        <v>0</v>
      </c>
      <c r="L215" s="413"/>
    </row>
    <row r="216" spans="1:12" x14ac:dyDescent="0.2">
      <c r="A216" s="1804" t="s">
        <v>840</v>
      </c>
      <c r="B216" s="267">
        <v>1400</v>
      </c>
      <c r="C216" s="414"/>
      <c r="D216" s="413"/>
      <c r="E216" s="414"/>
      <c r="F216" s="414"/>
      <c r="G216" s="414"/>
      <c r="H216" s="414"/>
      <c r="I216" s="414"/>
      <c r="J216" s="414"/>
      <c r="K216" s="415">
        <f t="shared" si="19"/>
        <v>0</v>
      </c>
      <c r="L216" s="413"/>
    </row>
    <row r="217" spans="1:12" x14ac:dyDescent="0.2">
      <c r="A217" s="1804" t="s">
        <v>1139</v>
      </c>
      <c r="B217" s="267">
        <v>1500</v>
      </c>
      <c r="C217" s="414"/>
      <c r="D217" s="413"/>
      <c r="E217" s="414"/>
      <c r="F217" s="414"/>
      <c r="G217" s="414"/>
      <c r="H217" s="414"/>
      <c r="I217" s="414"/>
      <c r="J217" s="414"/>
      <c r="K217" s="415">
        <f t="shared" si="19"/>
        <v>0</v>
      </c>
      <c r="L217" s="413"/>
    </row>
    <row r="218" spans="1:12" x14ac:dyDescent="0.2">
      <c r="A218" s="1804" t="s">
        <v>1140</v>
      </c>
      <c r="B218" s="267">
        <v>1600</v>
      </c>
      <c r="C218" s="414"/>
      <c r="D218" s="413"/>
      <c r="E218" s="414"/>
      <c r="F218" s="414"/>
      <c r="G218" s="414"/>
      <c r="H218" s="414"/>
      <c r="I218" s="414"/>
      <c r="J218" s="414"/>
      <c r="K218" s="415">
        <f t="shared" si="19"/>
        <v>0</v>
      </c>
      <c r="L218" s="413"/>
    </row>
    <row r="219" spans="1:12" x14ac:dyDescent="0.2">
      <c r="A219" s="1804" t="s">
        <v>1165</v>
      </c>
      <c r="B219" s="267">
        <v>1650</v>
      </c>
      <c r="C219" s="414"/>
      <c r="D219" s="413"/>
      <c r="E219" s="414"/>
      <c r="F219" s="414"/>
      <c r="G219" s="414"/>
      <c r="H219" s="414"/>
      <c r="I219" s="414"/>
      <c r="J219" s="414"/>
      <c r="K219" s="415">
        <f t="shared" si="19"/>
        <v>0</v>
      </c>
      <c r="L219" s="413"/>
    </row>
    <row r="220" spans="1:12" x14ac:dyDescent="0.2">
      <c r="A220" s="1804" t="s">
        <v>841</v>
      </c>
      <c r="B220" s="267" t="s">
        <v>170</v>
      </c>
      <c r="C220" s="414"/>
      <c r="D220" s="437"/>
      <c r="E220" s="414"/>
      <c r="F220" s="414"/>
      <c r="G220" s="414"/>
      <c r="H220" s="414"/>
      <c r="I220" s="414"/>
      <c r="J220" s="414"/>
      <c r="K220" s="415">
        <f t="shared" si="19"/>
        <v>0</v>
      </c>
      <c r="L220" s="413"/>
    </row>
    <row r="221" spans="1:12" x14ac:dyDescent="0.2">
      <c r="A221" s="1804" t="s">
        <v>1285</v>
      </c>
      <c r="B221" s="267">
        <v>1800</v>
      </c>
      <c r="C221" s="414"/>
      <c r="D221" s="413"/>
      <c r="E221" s="414"/>
      <c r="F221" s="414"/>
      <c r="G221" s="414"/>
      <c r="H221" s="414"/>
      <c r="I221" s="414"/>
      <c r="J221" s="414"/>
      <c r="K221" s="415">
        <f t="shared" si="19"/>
        <v>0</v>
      </c>
      <c r="L221" s="413"/>
    </row>
    <row r="222" spans="1:12" x14ac:dyDescent="0.2">
      <c r="A222" s="180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14" t="s">
        <v>1042</v>
      </c>
      <c r="B224" s="264" t="s">
        <v>668</v>
      </c>
      <c r="C224" s="414"/>
      <c r="D224" s="414"/>
      <c r="E224" s="414"/>
      <c r="F224" s="414"/>
      <c r="G224" s="414"/>
      <c r="H224" s="414"/>
      <c r="I224" s="414"/>
      <c r="J224" s="414"/>
      <c r="K224" s="414"/>
      <c r="L224" s="414"/>
    </row>
    <row r="225" spans="1:12" ht="13.5" customHeight="1" x14ac:dyDescent="0.2">
      <c r="A225" s="1819" t="s">
        <v>694</v>
      </c>
      <c r="B225" s="208"/>
      <c r="C225" s="414"/>
      <c r="D225" s="414"/>
      <c r="E225" s="414"/>
      <c r="F225" s="414"/>
      <c r="G225" s="414"/>
      <c r="H225" s="414"/>
      <c r="I225" s="414"/>
      <c r="J225" s="414"/>
      <c r="K225" s="414"/>
      <c r="L225" s="414"/>
    </row>
    <row r="226" spans="1:12" x14ac:dyDescent="0.2">
      <c r="A226" s="1804" t="s">
        <v>1287</v>
      </c>
      <c r="B226" s="267">
        <v>2110</v>
      </c>
      <c r="C226" s="414"/>
      <c r="D226" s="413"/>
      <c r="E226" s="414"/>
      <c r="F226" s="414"/>
      <c r="G226" s="414"/>
      <c r="H226" s="414"/>
      <c r="I226" s="414"/>
      <c r="J226" s="414"/>
      <c r="K226" s="415">
        <f t="shared" ref="K226:K231" si="20">D226</f>
        <v>0</v>
      </c>
      <c r="L226" s="413"/>
    </row>
    <row r="227" spans="1:12" x14ac:dyDescent="0.2">
      <c r="A227" s="1804" t="s">
        <v>1288</v>
      </c>
      <c r="B227" s="267">
        <v>2120</v>
      </c>
      <c r="C227" s="414"/>
      <c r="D227" s="413"/>
      <c r="E227" s="414"/>
      <c r="F227" s="414"/>
      <c r="G227" s="414"/>
      <c r="H227" s="414"/>
      <c r="I227" s="414"/>
      <c r="J227" s="414"/>
      <c r="K227" s="415">
        <f t="shared" si="20"/>
        <v>0</v>
      </c>
      <c r="L227" s="413"/>
    </row>
    <row r="228" spans="1:12" x14ac:dyDescent="0.2">
      <c r="A228" s="1804" t="s">
        <v>222</v>
      </c>
      <c r="B228" s="267">
        <v>2130</v>
      </c>
      <c r="C228" s="414"/>
      <c r="D228" s="413"/>
      <c r="E228" s="414"/>
      <c r="F228" s="414"/>
      <c r="G228" s="414"/>
      <c r="H228" s="414"/>
      <c r="I228" s="414"/>
      <c r="J228" s="414"/>
      <c r="K228" s="415">
        <f t="shared" si="20"/>
        <v>0</v>
      </c>
      <c r="L228" s="413"/>
    </row>
    <row r="229" spans="1:12" x14ac:dyDescent="0.2">
      <c r="A229" s="1804" t="s">
        <v>223</v>
      </c>
      <c r="B229" s="267">
        <v>2140</v>
      </c>
      <c r="C229" s="414"/>
      <c r="D229" s="413"/>
      <c r="E229" s="414"/>
      <c r="F229" s="414"/>
      <c r="G229" s="414"/>
      <c r="H229" s="414"/>
      <c r="I229" s="414"/>
      <c r="J229" s="414"/>
      <c r="K229" s="415">
        <f t="shared" si="20"/>
        <v>0</v>
      </c>
      <c r="L229" s="413"/>
    </row>
    <row r="230" spans="1:12" x14ac:dyDescent="0.2">
      <c r="A230" s="1804" t="s">
        <v>224</v>
      </c>
      <c r="B230" s="267">
        <v>2150</v>
      </c>
      <c r="C230" s="414"/>
      <c r="D230" s="413"/>
      <c r="E230" s="414"/>
      <c r="F230" s="414"/>
      <c r="G230" s="414"/>
      <c r="H230" s="414"/>
      <c r="I230" s="414"/>
      <c r="J230" s="414"/>
      <c r="K230" s="415">
        <f t="shared" si="20"/>
        <v>0</v>
      </c>
      <c r="L230" s="413"/>
    </row>
    <row r="231" spans="1:12" x14ac:dyDescent="0.2">
      <c r="A231" s="180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09" t="s">
        <v>695</v>
      </c>
      <c r="B233" s="467"/>
      <c r="C233" s="414"/>
      <c r="D233" s="420"/>
      <c r="E233" s="414"/>
      <c r="F233" s="414"/>
      <c r="G233" s="414"/>
      <c r="H233" s="414"/>
      <c r="I233" s="414"/>
      <c r="J233" s="414"/>
      <c r="K233" s="420"/>
      <c r="L233" s="420"/>
    </row>
    <row r="234" spans="1:12" x14ac:dyDescent="0.2">
      <c r="A234" s="1804" t="s">
        <v>975</v>
      </c>
      <c r="B234" s="267">
        <v>2210</v>
      </c>
      <c r="C234" s="414"/>
      <c r="D234" s="419"/>
      <c r="E234" s="414"/>
      <c r="F234" s="414"/>
      <c r="G234" s="414"/>
      <c r="H234" s="414"/>
      <c r="I234" s="414"/>
      <c r="J234" s="414"/>
      <c r="K234" s="421">
        <f>D234</f>
        <v>0</v>
      </c>
      <c r="L234" s="419"/>
    </row>
    <row r="235" spans="1:12" x14ac:dyDescent="0.2">
      <c r="A235" s="1804" t="s">
        <v>976</v>
      </c>
      <c r="B235" s="267">
        <v>2220</v>
      </c>
      <c r="C235" s="414"/>
      <c r="D235" s="413"/>
      <c r="E235" s="414"/>
      <c r="F235" s="414"/>
      <c r="G235" s="414"/>
      <c r="H235" s="414"/>
      <c r="I235" s="414"/>
      <c r="J235" s="414"/>
      <c r="K235" s="421">
        <f>D235</f>
        <v>0</v>
      </c>
      <c r="L235" s="413"/>
    </row>
    <row r="236" spans="1:12" x14ac:dyDescent="0.2">
      <c r="A236" s="1804" t="s">
        <v>977</v>
      </c>
      <c r="B236" s="267">
        <v>2230</v>
      </c>
      <c r="C236" s="414"/>
      <c r="D236" s="413"/>
      <c r="E236" s="414"/>
      <c r="F236" s="414"/>
      <c r="G236" s="414"/>
      <c r="H236" s="414"/>
      <c r="I236" s="414"/>
      <c r="J236" s="414"/>
      <c r="K236" s="421">
        <f>D236</f>
        <v>0</v>
      </c>
      <c r="L236" s="413"/>
    </row>
    <row r="237" spans="1:12" ht="12.75" customHeight="1" thickBot="1" x14ac:dyDescent="0.25">
      <c r="A237" s="183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09" t="s">
        <v>714</v>
      </c>
      <c r="B238" s="536"/>
      <c r="C238" s="414"/>
      <c r="D238" s="420"/>
      <c r="E238" s="414"/>
      <c r="F238" s="414"/>
      <c r="G238" s="414"/>
      <c r="H238" s="414"/>
      <c r="I238" s="414"/>
      <c r="J238" s="414"/>
      <c r="K238" s="420"/>
      <c r="L238" s="420"/>
    </row>
    <row r="239" spans="1:12" x14ac:dyDescent="0.2">
      <c r="A239" s="1804" t="s">
        <v>978</v>
      </c>
      <c r="B239" s="267">
        <v>2310</v>
      </c>
      <c r="C239" s="414"/>
      <c r="D239" s="419"/>
      <c r="E239" s="414"/>
      <c r="F239" s="414"/>
      <c r="G239" s="414"/>
      <c r="H239" s="414"/>
      <c r="I239" s="414"/>
      <c r="J239" s="414"/>
      <c r="K239" s="421">
        <f>D239</f>
        <v>0</v>
      </c>
      <c r="L239" s="419"/>
    </row>
    <row r="240" spans="1:12" x14ac:dyDescent="0.2">
      <c r="A240" s="1804" t="s">
        <v>979</v>
      </c>
      <c r="B240" s="267">
        <v>2320</v>
      </c>
      <c r="C240" s="414"/>
      <c r="D240" s="413"/>
      <c r="E240" s="414"/>
      <c r="F240" s="414"/>
      <c r="G240" s="414"/>
      <c r="H240" s="414"/>
      <c r="I240" s="414"/>
      <c r="J240" s="414"/>
      <c r="K240" s="421">
        <f t="shared" ref="K240:K250" si="21">D240</f>
        <v>0</v>
      </c>
      <c r="L240" s="413"/>
    </row>
    <row r="241" spans="1:12" x14ac:dyDescent="0.2">
      <c r="A241" s="1804" t="s">
        <v>980</v>
      </c>
      <c r="B241" s="267">
        <v>2330</v>
      </c>
      <c r="C241" s="414"/>
      <c r="D241" s="413"/>
      <c r="E241" s="414"/>
      <c r="F241" s="414"/>
      <c r="G241" s="414"/>
      <c r="H241" s="414"/>
      <c r="I241" s="414"/>
      <c r="J241" s="414"/>
      <c r="K241" s="421">
        <f t="shared" si="21"/>
        <v>0</v>
      </c>
      <c r="L241" s="413"/>
    </row>
    <row r="242" spans="1:12" x14ac:dyDescent="0.2">
      <c r="A242" s="1805" t="s">
        <v>340</v>
      </c>
      <c r="B242" s="292" t="s">
        <v>321</v>
      </c>
      <c r="C242" s="414"/>
      <c r="D242" s="692"/>
      <c r="E242" s="414"/>
      <c r="F242" s="414"/>
      <c r="G242" s="414"/>
      <c r="H242" s="414"/>
      <c r="I242" s="414"/>
      <c r="J242" s="414"/>
      <c r="K242" s="421">
        <f t="shared" si="21"/>
        <v>0</v>
      </c>
      <c r="L242" s="413"/>
    </row>
    <row r="243" spans="1:12" ht="23.25" customHeight="1" x14ac:dyDescent="0.2">
      <c r="A243" s="1805" t="s">
        <v>341</v>
      </c>
      <c r="B243" s="528" t="s">
        <v>322</v>
      </c>
      <c r="C243" s="414"/>
      <c r="D243" s="692"/>
      <c r="E243" s="414"/>
      <c r="F243" s="414"/>
      <c r="G243" s="414"/>
      <c r="H243" s="414"/>
      <c r="I243" s="414"/>
      <c r="J243" s="414"/>
      <c r="K243" s="421">
        <f t="shared" si="21"/>
        <v>0</v>
      </c>
      <c r="L243" s="413"/>
    </row>
    <row r="244" spans="1:12" x14ac:dyDescent="0.2">
      <c r="A244" s="1805" t="s">
        <v>342</v>
      </c>
      <c r="B244" s="292" t="s">
        <v>323</v>
      </c>
      <c r="C244" s="414"/>
      <c r="D244" s="692"/>
      <c r="E244" s="414"/>
      <c r="F244" s="414"/>
      <c r="G244" s="414"/>
      <c r="H244" s="414"/>
      <c r="I244" s="414"/>
      <c r="J244" s="414"/>
      <c r="K244" s="421">
        <f t="shared" si="21"/>
        <v>0</v>
      </c>
      <c r="L244" s="413"/>
    </row>
    <row r="245" spans="1:12" x14ac:dyDescent="0.2">
      <c r="A245" s="1805" t="s">
        <v>274</v>
      </c>
      <c r="B245" s="292" t="s">
        <v>324</v>
      </c>
      <c r="C245" s="414"/>
      <c r="D245" s="692"/>
      <c r="E245" s="414"/>
      <c r="F245" s="414"/>
      <c r="G245" s="414"/>
      <c r="H245" s="414"/>
      <c r="I245" s="414"/>
      <c r="J245" s="414"/>
      <c r="K245" s="421">
        <f t="shared" si="21"/>
        <v>0</v>
      </c>
      <c r="L245" s="413"/>
    </row>
    <row r="246" spans="1:12" x14ac:dyDescent="0.2">
      <c r="A246" s="1805" t="s">
        <v>817</v>
      </c>
      <c r="B246" s="292" t="s">
        <v>325</v>
      </c>
      <c r="C246" s="414"/>
      <c r="D246" s="692"/>
      <c r="E246" s="414"/>
      <c r="F246" s="414"/>
      <c r="G246" s="414"/>
      <c r="H246" s="414"/>
      <c r="I246" s="414"/>
      <c r="J246" s="414"/>
      <c r="K246" s="421">
        <f t="shared" si="21"/>
        <v>0</v>
      </c>
      <c r="L246" s="413"/>
    </row>
    <row r="247" spans="1:12" x14ac:dyDescent="0.2">
      <c r="A247" s="1805" t="s">
        <v>275</v>
      </c>
      <c r="B247" s="292" t="s">
        <v>326</v>
      </c>
      <c r="C247" s="414"/>
      <c r="D247" s="692"/>
      <c r="E247" s="414"/>
      <c r="F247" s="414"/>
      <c r="G247" s="414"/>
      <c r="H247" s="414"/>
      <c r="I247" s="414"/>
      <c r="J247" s="414"/>
      <c r="K247" s="421">
        <f t="shared" si="21"/>
        <v>0</v>
      </c>
      <c r="L247" s="413"/>
    </row>
    <row r="248" spans="1:12" ht="22.5" x14ac:dyDescent="0.2">
      <c r="A248" s="1805" t="s">
        <v>1215</v>
      </c>
      <c r="B248" s="528" t="s">
        <v>327</v>
      </c>
      <c r="C248" s="414"/>
      <c r="D248" s="692"/>
      <c r="E248" s="414"/>
      <c r="F248" s="414"/>
      <c r="G248" s="414"/>
      <c r="H248" s="414"/>
      <c r="I248" s="414"/>
      <c r="J248" s="414"/>
      <c r="K248" s="421">
        <f t="shared" si="21"/>
        <v>0</v>
      </c>
      <c r="L248" s="413"/>
    </row>
    <row r="249" spans="1:12" x14ac:dyDescent="0.2">
      <c r="A249" s="1805" t="s">
        <v>1216</v>
      </c>
      <c r="B249" s="292" t="s">
        <v>328</v>
      </c>
      <c r="C249" s="414"/>
      <c r="D249" s="692"/>
      <c r="E249" s="414"/>
      <c r="F249" s="414"/>
      <c r="G249" s="414"/>
      <c r="H249" s="414"/>
      <c r="I249" s="414"/>
      <c r="J249" s="414"/>
      <c r="K249" s="421">
        <f t="shared" si="21"/>
        <v>0</v>
      </c>
      <c r="L249" s="413"/>
    </row>
    <row r="250" spans="1:12" x14ac:dyDescent="0.2">
      <c r="A250" s="180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09" t="s">
        <v>715</v>
      </c>
      <c r="B252" s="535"/>
      <c r="C252" s="414"/>
      <c r="D252" s="420"/>
      <c r="E252" s="414"/>
      <c r="F252" s="414"/>
      <c r="G252" s="414"/>
      <c r="H252" s="414"/>
      <c r="I252" s="414"/>
      <c r="J252" s="414"/>
      <c r="K252" s="420"/>
      <c r="L252" s="420"/>
    </row>
    <row r="253" spans="1:12" x14ac:dyDescent="0.2">
      <c r="A253" s="1804" t="s">
        <v>1257</v>
      </c>
      <c r="B253" s="526">
        <v>2410</v>
      </c>
      <c r="C253" s="414"/>
      <c r="D253" s="419"/>
      <c r="E253" s="414"/>
      <c r="F253" s="414"/>
      <c r="G253" s="414"/>
      <c r="H253" s="414"/>
      <c r="I253" s="414"/>
      <c r="J253" s="414"/>
      <c r="K253" s="421">
        <f>D253</f>
        <v>0</v>
      </c>
      <c r="L253" s="419"/>
    </row>
    <row r="254" spans="1:12" ht="23.25" customHeight="1" x14ac:dyDescent="0.2">
      <c r="A254" s="1810" t="s">
        <v>1217</v>
      </c>
      <c r="B254" s="527">
        <v>2490</v>
      </c>
      <c r="C254" s="414"/>
      <c r="D254" s="413"/>
      <c r="E254" s="414"/>
      <c r="F254" s="414"/>
      <c r="G254" s="414"/>
      <c r="H254" s="414"/>
      <c r="I254" s="414"/>
      <c r="J254" s="414"/>
      <c r="K254" s="421">
        <f>D254</f>
        <v>0</v>
      </c>
      <c r="L254" s="413"/>
    </row>
    <row r="255" spans="1:12" ht="12.75" customHeight="1" thickBot="1" x14ac:dyDescent="0.25">
      <c r="A255" s="182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09" t="s">
        <v>716</v>
      </c>
      <c r="B256" s="535"/>
      <c r="C256" s="414"/>
      <c r="D256" s="414"/>
      <c r="E256" s="414"/>
      <c r="F256" s="414"/>
      <c r="G256" s="414"/>
      <c r="H256" s="414"/>
      <c r="I256" s="414"/>
      <c r="J256" s="414"/>
      <c r="K256" s="420"/>
      <c r="L256" s="420"/>
    </row>
    <row r="257" spans="1:12" x14ac:dyDescent="0.2">
      <c r="A257" s="1804" t="s">
        <v>1258</v>
      </c>
      <c r="B257" s="526">
        <v>2510</v>
      </c>
      <c r="C257" s="414"/>
      <c r="D257" s="413"/>
      <c r="E257" s="414"/>
      <c r="F257" s="414"/>
      <c r="G257" s="414"/>
      <c r="H257" s="414"/>
      <c r="I257" s="414"/>
      <c r="J257" s="414"/>
      <c r="K257" s="421">
        <f>D257</f>
        <v>0</v>
      </c>
      <c r="L257" s="419"/>
    </row>
    <row r="258" spans="1:12" x14ac:dyDescent="0.2">
      <c r="A258" s="1804" t="s">
        <v>543</v>
      </c>
      <c r="B258" s="526">
        <v>2520</v>
      </c>
      <c r="C258" s="414"/>
      <c r="D258" s="413"/>
      <c r="E258" s="414"/>
      <c r="F258" s="414"/>
      <c r="G258" s="414"/>
      <c r="H258" s="414"/>
      <c r="I258" s="414"/>
      <c r="J258" s="414"/>
      <c r="K258" s="421">
        <f t="shared" ref="K258:K263" si="22">D258</f>
        <v>0</v>
      </c>
      <c r="L258" s="413"/>
    </row>
    <row r="259" spans="1:12" x14ac:dyDescent="0.2">
      <c r="A259" s="1804" t="s">
        <v>5</v>
      </c>
      <c r="B259" s="267">
        <v>2530</v>
      </c>
      <c r="C259" s="414"/>
      <c r="D259" s="413"/>
      <c r="E259" s="414"/>
      <c r="F259" s="414"/>
      <c r="G259" s="414"/>
      <c r="H259" s="414"/>
      <c r="I259" s="414"/>
      <c r="J259" s="414"/>
      <c r="K259" s="421">
        <f t="shared" si="22"/>
        <v>0</v>
      </c>
      <c r="L259" s="413"/>
    </row>
    <row r="260" spans="1:12" x14ac:dyDescent="0.2">
      <c r="A260" s="1804" t="s">
        <v>221</v>
      </c>
      <c r="B260" s="267">
        <v>2540</v>
      </c>
      <c r="C260" s="414"/>
      <c r="D260" s="413"/>
      <c r="E260" s="414"/>
      <c r="F260" s="414"/>
      <c r="G260" s="414"/>
      <c r="H260" s="414"/>
      <c r="I260" s="414"/>
      <c r="J260" s="414"/>
      <c r="K260" s="421">
        <f t="shared" si="22"/>
        <v>0</v>
      </c>
      <c r="L260" s="413"/>
    </row>
    <row r="261" spans="1:12" x14ac:dyDescent="0.2">
      <c r="A261" s="1804" t="s">
        <v>1129</v>
      </c>
      <c r="B261" s="267">
        <v>2550</v>
      </c>
      <c r="C261" s="414"/>
      <c r="D261" s="413"/>
      <c r="E261" s="414"/>
      <c r="F261" s="414"/>
      <c r="G261" s="414"/>
      <c r="H261" s="414"/>
      <c r="I261" s="414"/>
      <c r="J261" s="414"/>
      <c r="K261" s="421">
        <f t="shared" si="22"/>
        <v>0</v>
      </c>
      <c r="L261" s="413"/>
    </row>
    <row r="262" spans="1:12" x14ac:dyDescent="0.2">
      <c r="A262" s="1804" t="s">
        <v>107</v>
      </c>
      <c r="B262" s="267">
        <v>2560</v>
      </c>
      <c r="C262" s="414"/>
      <c r="D262" s="413"/>
      <c r="E262" s="414"/>
      <c r="F262" s="414"/>
      <c r="G262" s="414"/>
      <c r="H262" s="414"/>
      <c r="I262" s="414"/>
      <c r="J262" s="414"/>
      <c r="K262" s="421">
        <f t="shared" si="22"/>
        <v>0</v>
      </c>
      <c r="L262" s="413"/>
    </row>
    <row r="263" spans="1:12" x14ac:dyDescent="0.2">
      <c r="A263" s="180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24" t="s">
        <v>717</v>
      </c>
      <c r="B265" s="516"/>
      <c r="C265" s="414"/>
      <c r="D265" s="420"/>
      <c r="E265" s="414"/>
      <c r="F265" s="414"/>
      <c r="G265" s="414"/>
      <c r="H265" s="414"/>
      <c r="I265" s="414"/>
      <c r="J265" s="414"/>
      <c r="K265" s="420"/>
      <c r="L265" s="420"/>
    </row>
    <row r="266" spans="1:12" x14ac:dyDescent="0.2">
      <c r="A266" s="1804" t="s">
        <v>1250</v>
      </c>
      <c r="B266" s="267">
        <v>2610</v>
      </c>
      <c r="C266" s="414"/>
      <c r="D266" s="419"/>
      <c r="E266" s="414"/>
      <c r="F266" s="414"/>
      <c r="G266" s="414"/>
      <c r="H266" s="414"/>
      <c r="I266" s="414"/>
      <c r="J266" s="414"/>
      <c r="K266" s="421">
        <f>D266</f>
        <v>0</v>
      </c>
      <c r="L266" s="419"/>
    </row>
    <row r="267" spans="1:12" ht="20.25" customHeight="1" x14ac:dyDescent="0.2">
      <c r="A267" s="1804" t="s">
        <v>711</v>
      </c>
      <c r="B267" s="114">
        <v>2620</v>
      </c>
      <c r="C267" s="414"/>
      <c r="D267" s="413"/>
      <c r="E267" s="414"/>
      <c r="F267" s="414"/>
      <c r="G267" s="414"/>
      <c r="H267" s="414"/>
      <c r="I267" s="414"/>
      <c r="J267" s="414"/>
      <c r="K267" s="421">
        <f>D267</f>
        <v>0</v>
      </c>
      <c r="L267" s="413"/>
    </row>
    <row r="268" spans="1:12" ht="12" customHeight="1" x14ac:dyDescent="0.2">
      <c r="A268" s="1804" t="s">
        <v>1251</v>
      </c>
      <c r="B268" s="267">
        <v>2630</v>
      </c>
      <c r="C268" s="414"/>
      <c r="D268" s="413"/>
      <c r="E268" s="414"/>
      <c r="F268" s="414"/>
      <c r="G268" s="414"/>
      <c r="H268" s="414"/>
      <c r="I268" s="414"/>
      <c r="J268" s="414"/>
      <c r="K268" s="421">
        <f>D268</f>
        <v>0</v>
      </c>
      <c r="L268" s="413"/>
    </row>
    <row r="269" spans="1:12" x14ac:dyDescent="0.2">
      <c r="A269" s="1804" t="s">
        <v>472</v>
      </c>
      <c r="B269" s="267">
        <v>2640</v>
      </c>
      <c r="C269" s="414"/>
      <c r="D269" s="413"/>
      <c r="E269" s="414"/>
      <c r="F269" s="414"/>
      <c r="G269" s="414"/>
      <c r="H269" s="414"/>
      <c r="I269" s="414"/>
      <c r="J269" s="414"/>
      <c r="K269" s="421">
        <f>D269</f>
        <v>0</v>
      </c>
      <c r="L269" s="413"/>
    </row>
    <row r="270" spans="1:12" x14ac:dyDescent="0.2">
      <c r="A270" s="1804" t="s">
        <v>473</v>
      </c>
      <c r="B270" s="267">
        <v>2660</v>
      </c>
      <c r="C270" s="414"/>
      <c r="D270" s="413"/>
      <c r="E270" s="414"/>
      <c r="F270" s="414"/>
      <c r="G270" s="414"/>
      <c r="H270" s="414"/>
      <c r="I270" s="414"/>
      <c r="J270" s="414"/>
      <c r="K270" s="421">
        <f>D270</f>
        <v>0</v>
      </c>
      <c r="L270" s="413"/>
    </row>
    <row r="271" spans="1:12" ht="12.75" customHeight="1" thickBot="1" x14ac:dyDescent="0.25">
      <c r="A271" s="182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2" t="s">
        <v>1156</v>
      </c>
      <c r="B272" s="1082" t="s">
        <v>673</v>
      </c>
      <c r="C272" s="414"/>
      <c r="D272" s="1854"/>
      <c r="E272" s="414"/>
      <c r="F272" s="414"/>
      <c r="G272" s="414"/>
      <c r="H272" s="414"/>
      <c r="I272" s="414"/>
      <c r="J272" s="414"/>
      <c r="K272" s="431">
        <f>D272</f>
        <v>0</v>
      </c>
      <c r="L272" s="1854"/>
    </row>
    <row r="273" spans="1:12" ht="12.75" customHeight="1" thickBot="1" x14ac:dyDescent="0.25">
      <c r="A273" s="183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04" t="s">
        <v>349</v>
      </c>
      <c r="B276" s="267">
        <v>4120</v>
      </c>
      <c r="C276" s="414"/>
      <c r="D276" s="413"/>
      <c r="E276" s="414"/>
      <c r="F276" s="414"/>
      <c r="G276" s="414"/>
      <c r="H276" s="414"/>
      <c r="I276" s="414"/>
      <c r="J276" s="414"/>
      <c r="K276" s="415">
        <f>D276</f>
        <v>0</v>
      </c>
      <c r="L276" s="413"/>
    </row>
    <row r="277" spans="1:12" x14ac:dyDescent="0.2">
      <c r="A277" s="1804" t="s">
        <v>812</v>
      </c>
      <c r="B277" s="267">
        <v>4140</v>
      </c>
      <c r="C277" s="414"/>
      <c r="D277" s="413"/>
      <c r="E277" s="414"/>
      <c r="F277" s="414"/>
      <c r="G277" s="414"/>
      <c r="H277" s="414"/>
      <c r="I277" s="414"/>
      <c r="J277" s="414"/>
      <c r="K277" s="415">
        <f>D277</f>
        <v>0</v>
      </c>
      <c r="L277" s="413"/>
    </row>
    <row r="278" spans="1:12" ht="12.75" customHeight="1" thickBot="1" x14ac:dyDescent="0.25">
      <c r="A278" s="888" t="s">
        <v>1918</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14" t="s">
        <v>1044</v>
      </c>
      <c r="B279" s="1860" t="s">
        <v>582</v>
      </c>
      <c r="C279" s="414"/>
      <c r="D279" s="414"/>
      <c r="E279" s="414"/>
      <c r="F279" s="414"/>
      <c r="G279" s="414"/>
      <c r="H279" s="414"/>
      <c r="I279" s="414"/>
      <c r="J279" s="414"/>
      <c r="K279" s="414"/>
      <c r="L279" s="414"/>
    </row>
    <row r="280" spans="1:12" ht="13.5" customHeight="1" x14ac:dyDescent="0.2">
      <c r="A280" s="1819" t="s">
        <v>97</v>
      </c>
      <c r="B280" s="208"/>
      <c r="C280" s="414"/>
      <c r="D280" s="414"/>
      <c r="E280" s="414"/>
      <c r="F280" s="414"/>
      <c r="G280" s="414"/>
      <c r="H280" s="418"/>
      <c r="I280" s="414"/>
      <c r="J280" s="414"/>
      <c r="K280" s="414"/>
      <c r="L280" s="414"/>
    </row>
    <row r="281" spans="1:12" x14ac:dyDescent="0.2">
      <c r="A281" s="1804" t="s">
        <v>91</v>
      </c>
      <c r="B281" s="267">
        <v>5110</v>
      </c>
      <c r="C281" s="414"/>
      <c r="D281" s="414"/>
      <c r="E281" s="414"/>
      <c r="F281" s="414"/>
      <c r="G281" s="414"/>
      <c r="H281" s="413"/>
      <c r="I281" s="414"/>
      <c r="J281" s="414"/>
      <c r="K281" s="415">
        <f>H281</f>
        <v>0</v>
      </c>
      <c r="L281" s="413"/>
    </row>
    <row r="282" spans="1:12" x14ac:dyDescent="0.2">
      <c r="A282" s="1804" t="s">
        <v>92</v>
      </c>
      <c r="B282" s="267">
        <v>5120</v>
      </c>
      <c r="C282" s="414"/>
      <c r="D282" s="414"/>
      <c r="E282" s="414"/>
      <c r="F282" s="414"/>
      <c r="G282" s="414"/>
      <c r="H282" s="413"/>
      <c r="I282" s="414"/>
      <c r="J282" s="414"/>
      <c r="K282" s="415">
        <f>H282</f>
        <v>0</v>
      </c>
      <c r="L282" s="413"/>
    </row>
    <row r="283" spans="1:12" ht="12.75" customHeight="1" x14ac:dyDescent="0.2">
      <c r="A283" s="1804" t="s">
        <v>1391</v>
      </c>
      <c r="B283" s="114" t="s">
        <v>721</v>
      </c>
      <c r="C283" s="414"/>
      <c r="D283" s="414"/>
      <c r="E283" s="414"/>
      <c r="F283" s="414"/>
      <c r="G283" s="414"/>
      <c r="H283" s="413"/>
      <c r="I283" s="414"/>
      <c r="J283" s="414"/>
      <c r="K283" s="415">
        <f>H283</f>
        <v>0</v>
      </c>
      <c r="L283" s="413"/>
    </row>
    <row r="284" spans="1:12" x14ac:dyDescent="0.2">
      <c r="A284" s="1804" t="s">
        <v>93</v>
      </c>
      <c r="B284" s="267" t="s">
        <v>692</v>
      </c>
      <c r="C284" s="414"/>
      <c r="D284" s="414"/>
      <c r="E284" s="414"/>
      <c r="F284" s="414"/>
      <c r="G284" s="414"/>
      <c r="H284" s="413"/>
      <c r="I284" s="414"/>
      <c r="J284" s="414"/>
      <c r="K284" s="415">
        <f>H284</f>
        <v>0</v>
      </c>
      <c r="L284" s="413"/>
    </row>
    <row r="285" spans="1:12" x14ac:dyDescent="0.2">
      <c r="A285" s="180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33" t="s">
        <v>1045</v>
      </c>
      <c r="B287" s="264" t="s">
        <v>1029</v>
      </c>
      <c r="C287" s="414"/>
      <c r="D287" s="418"/>
      <c r="E287" s="414"/>
      <c r="F287" s="414"/>
      <c r="G287" s="414"/>
      <c r="H287" s="1856"/>
      <c r="I287" s="414"/>
      <c r="J287" s="414"/>
      <c r="K287" s="1856"/>
      <c r="L287" s="427"/>
    </row>
    <row r="288" spans="1:12" ht="12.75" customHeight="1" thickTop="1" thickBot="1" x14ac:dyDescent="0.25">
      <c r="A288" s="2280" t="s">
        <v>595</v>
      </c>
      <c r="B288" s="228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23"/>
      <c r="B290" s="901"/>
      <c r="C290" s="898"/>
      <c r="D290" s="898"/>
      <c r="E290" s="898"/>
      <c r="F290" s="898"/>
      <c r="G290" s="898"/>
      <c r="H290" s="898"/>
      <c r="I290" s="898"/>
      <c r="J290" s="898"/>
      <c r="K290" s="898"/>
      <c r="L290" s="898"/>
      <c r="M290" s="910"/>
      <c r="N290" s="910"/>
    </row>
    <row r="291" spans="1:14" ht="30" customHeight="1" x14ac:dyDescent="0.2">
      <c r="A291" s="2269" t="s">
        <v>150</v>
      </c>
      <c r="B291" s="2273"/>
      <c r="C291" s="894"/>
      <c r="D291" s="895"/>
      <c r="E291" s="895"/>
      <c r="F291" s="895"/>
      <c r="G291" s="895"/>
      <c r="H291" s="895"/>
      <c r="I291" s="895"/>
      <c r="J291" s="895"/>
      <c r="K291" s="895"/>
      <c r="L291" s="896"/>
    </row>
    <row r="292" spans="1:14" ht="18" customHeight="1" x14ac:dyDescent="0.2">
      <c r="A292" s="1814" t="s">
        <v>151</v>
      </c>
      <c r="B292" s="265" t="s">
        <v>668</v>
      </c>
      <c r="C292" s="414"/>
      <c r="D292" s="414"/>
      <c r="E292" s="414"/>
      <c r="F292" s="414"/>
      <c r="G292" s="414"/>
      <c r="H292" s="414"/>
      <c r="I292" s="414"/>
      <c r="J292" s="414"/>
      <c r="K292" s="414"/>
      <c r="L292" s="414"/>
    </row>
    <row r="293" spans="1:14" ht="13.5" customHeight="1" x14ac:dyDescent="0.2">
      <c r="A293" s="1834" t="s">
        <v>716</v>
      </c>
      <c r="B293" s="467"/>
      <c r="C293" s="418"/>
      <c r="D293" s="418"/>
      <c r="E293" s="418"/>
      <c r="F293" s="418"/>
      <c r="G293" s="418"/>
      <c r="H293" s="418"/>
      <c r="I293" s="414"/>
      <c r="J293" s="414"/>
      <c r="K293" s="418"/>
      <c r="L293" s="418"/>
    </row>
    <row r="294" spans="1:14" x14ac:dyDescent="0.2">
      <c r="A294" s="1835" t="s">
        <v>712</v>
      </c>
      <c r="B294" s="270">
        <v>2530</v>
      </c>
      <c r="C294" s="413"/>
      <c r="D294" s="413"/>
      <c r="E294" s="413"/>
      <c r="F294" s="413"/>
      <c r="G294" s="413"/>
      <c r="H294" s="413"/>
      <c r="I294" s="437"/>
      <c r="J294" s="437"/>
      <c r="K294" s="415">
        <f>SUM(C294:J294)</f>
        <v>0</v>
      </c>
      <c r="L294" s="437"/>
    </row>
    <row r="295" spans="1:14" ht="13.5" customHeight="1" x14ac:dyDescent="0.2">
      <c r="A295" s="183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14" t="s">
        <v>152</v>
      </c>
      <c r="B297" s="264" t="s">
        <v>1028</v>
      </c>
      <c r="C297" s="414"/>
      <c r="D297" s="414"/>
      <c r="E297" s="414"/>
      <c r="F297" s="414"/>
      <c r="G297" s="414"/>
      <c r="H297" s="414"/>
      <c r="I297" s="414"/>
      <c r="J297" s="414"/>
      <c r="K297" s="414"/>
      <c r="L297" s="414"/>
    </row>
    <row r="298" spans="1:14" ht="13.5" customHeight="1" x14ac:dyDescent="0.2">
      <c r="A298" s="1819" t="s">
        <v>1069</v>
      </c>
      <c r="B298" s="208"/>
      <c r="C298" s="414"/>
      <c r="D298" s="414"/>
      <c r="E298" s="414"/>
      <c r="F298" s="414"/>
      <c r="G298" s="414"/>
      <c r="H298" s="414"/>
      <c r="I298" s="414"/>
      <c r="J298" s="414"/>
      <c r="K298" s="414"/>
      <c r="L298" s="414"/>
    </row>
    <row r="299" spans="1:14" x14ac:dyDescent="0.2">
      <c r="A299" s="1836" t="s">
        <v>1070</v>
      </c>
      <c r="B299" s="529" t="s">
        <v>658</v>
      </c>
      <c r="C299" s="414"/>
      <c r="D299" s="414"/>
      <c r="E299" s="437"/>
      <c r="F299" s="414"/>
      <c r="G299" s="414"/>
      <c r="H299" s="437"/>
      <c r="I299" s="414"/>
      <c r="J299" s="414"/>
      <c r="K299" s="1062">
        <f>SUM(E299,H299)</f>
        <v>0</v>
      </c>
      <c r="L299" s="437"/>
    </row>
    <row r="300" spans="1:14" x14ac:dyDescent="0.2">
      <c r="A300" s="1804" t="s">
        <v>349</v>
      </c>
      <c r="B300" s="267">
        <v>4120</v>
      </c>
      <c r="C300" s="414"/>
      <c r="D300" s="414"/>
      <c r="E300" s="437"/>
      <c r="F300" s="414"/>
      <c r="G300" s="414"/>
      <c r="H300" s="437"/>
      <c r="I300" s="508"/>
      <c r="J300" s="414"/>
      <c r="K300" s="1062">
        <f>SUM(E300,H300)</f>
        <v>0</v>
      </c>
      <c r="L300" s="413"/>
    </row>
    <row r="301" spans="1:14" x14ac:dyDescent="0.2">
      <c r="A301" s="1804" t="s">
        <v>812</v>
      </c>
      <c r="B301" s="267">
        <v>4140</v>
      </c>
      <c r="C301" s="414"/>
      <c r="D301" s="414"/>
      <c r="E301" s="437"/>
      <c r="F301" s="414"/>
      <c r="G301" s="414"/>
      <c r="H301" s="437"/>
      <c r="I301" s="508"/>
      <c r="J301" s="414"/>
      <c r="K301" s="1062">
        <f>SUM(E301,H301)</f>
        <v>0</v>
      </c>
      <c r="L301" s="413"/>
    </row>
    <row r="302" spans="1:14" ht="12.75" customHeight="1" x14ac:dyDescent="0.2">
      <c r="A302" s="1810" t="s">
        <v>813</v>
      </c>
      <c r="B302" s="114">
        <v>4190</v>
      </c>
      <c r="C302" s="414"/>
      <c r="D302" s="414"/>
      <c r="E302" s="437"/>
      <c r="F302" s="414"/>
      <c r="G302" s="414"/>
      <c r="H302" s="437"/>
      <c r="I302" s="508"/>
      <c r="J302" s="414"/>
      <c r="K302" s="1062">
        <f>SUM(E302,H302)</f>
        <v>0</v>
      </c>
      <c r="L302" s="413"/>
    </row>
    <row r="303" spans="1:14" ht="12.75" customHeight="1" thickBot="1" x14ac:dyDescent="0.25">
      <c r="A303" s="888" t="s">
        <v>1918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49" t="s">
        <v>1064</v>
      </c>
      <c r="B304" s="1797" t="s">
        <v>1029</v>
      </c>
      <c r="C304" s="418"/>
      <c r="D304" s="418"/>
      <c r="E304" s="418"/>
      <c r="F304" s="418"/>
      <c r="G304" s="418"/>
      <c r="H304" s="418"/>
      <c r="I304" s="418"/>
      <c r="J304" s="414"/>
      <c r="K304" s="418"/>
      <c r="L304" s="425"/>
    </row>
    <row r="305" spans="1:14" ht="12.75" customHeight="1" thickTop="1" thickBot="1" x14ac:dyDescent="0.25">
      <c r="A305" s="2278" t="s">
        <v>317</v>
      </c>
      <c r="B305" s="227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74" t="s">
        <v>1177</v>
      </c>
      <c r="B306" s="2275"/>
      <c r="C306" s="420"/>
      <c r="D306" s="420"/>
      <c r="E306" s="420"/>
      <c r="F306" s="420"/>
      <c r="G306" s="420"/>
      <c r="H306" s="420"/>
      <c r="I306" s="420"/>
      <c r="J306" s="420"/>
      <c r="K306" s="431">
        <f>'Revenues 9-14'!H275-'Expenditures 15-22'!K305</f>
        <v>0</v>
      </c>
      <c r="L306" s="420"/>
    </row>
    <row r="307" spans="1:14" s="871" customFormat="1" ht="9" customHeight="1" x14ac:dyDescent="0.2">
      <c r="A307" s="1837"/>
      <c r="B307" s="869"/>
      <c r="C307" s="870"/>
      <c r="D307" s="870"/>
      <c r="E307" s="870"/>
      <c r="F307" s="870"/>
      <c r="G307" s="870"/>
      <c r="H307" s="870"/>
      <c r="I307" s="870"/>
      <c r="J307" s="870"/>
      <c r="K307" s="870"/>
      <c r="L307" s="870"/>
      <c r="M307" s="910"/>
      <c r="N307" s="910"/>
    </row>
    <row r="308" spans="1:14" ht="30" customHeight="1" x14ac:dyDescent="0.2">
      <c r="A308" s="2285" t="s">
        <v>156</v>
      </c>
      <c r="B308" s="2286"/>
      <c r="C308" s="881"/>
      <c r="D308" s="882"/>
      <c r="E308" s="882"/>
      <c r="F308" s="882"/>
      <c r="G308" s="882"/>
      <c r="H308" s="882"/>
      <c r="I308" s="882"/>
      <c r="J308" s="882"/>
      <c r="K308" s="882"/>
      <c r="L308" s="883"/>
    </row>
    <row r="309" spans="1:14" s="19" customFormat="1" ht="9" customHeight="1" x14ac:dyDescent="0.2">
      <c r="A309" s="1837"/>
      <c r="B309" s="869"/>
      <c r="C309" s="831"/>
      <c r="D309" s="831"/>
      <c r="E309" s="831"/>
      <c r="F309" s="831"/>
      <c r="G309" s="831"/>
      <c r="H309" s="831"/>
      <c r="I309" s="831"/>
      <c r="J309" s="831"/>
      <c r="K309" s="831"/>
      <c r="L309" s="831"/>
      <c r="M309" s="910"/>
      <c r="N309" s="910"/>
    </row>
    <row r="310" spans="1:14" ht="30" customHeight="1" x14ac:dyDescent="0.2">
      <c r="A310" s="2287" t="s">
        <v>1071</v>
      </c>
      <c r="B310" s="2286"/>
      <c r="C310" s="881"/>
      <c r="D310" s="882"/>
      <c r="E310" s="882"/>
      <c r="F310" s="882"/>
      <c r="G310" s="882"/>
      <c r="H310" s="882"/>
      <c r="I310" s="882"/>
      <c r="J310" s="882"/>
      <c r="K310" s="882"/>
      <c r="L310" s="883"/>
    </row>
    <row r="311" spans="1:14" s="19" customFormat="1" ht="13.5" customHeight="1" x14ac:dyDescent="0.2">
      <c r="A311" s="183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3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3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19" t="s">
        <v>719</v>
      </c>
      <c r="B325" s="208"/>
      <c r="C325" s="414"/>
      <c r="D325" s="414"/>
      <c r="E325" s="414"/>
      <c r="F325" s="414"/>
      <c r="G325" s="414"/>
      <c r="H325" s="418"/>
      <c r="I325" s="414"/>
      <c r="J325" s="414"/>
      <c r="K325" s="418"/>
      <c r="L325" s="418"/>
    </row>
    <row r="326" spans="1:14" x14ac:dyDescent="0.2">
      <c r="A326" s="1836" t="s">
        <v>91</v>
      </c>
      <c r="B326" s="529" t="s">
        <v>1073</v>
      </c>
      <c r="C326" s="438"/>
      <c r="D326" s="438"/>
      <c r="E326" s="438"/>
      <c r="F326" s="438"/>
      <c r="G326" s="438"/>
      <c r="H326" s="436"/>
      <c r="I326" s="438"/>
      <c r="J326" s="438"/>
      <c r="K326" s="1062">
        <f>H326</f>
        <v>0</v>
      </c>
      <c r="L326" s="436"/>
    </row>
    <row r="327" spans="1:14" ht="12.75" customHeight="1" x14ac:dyDescent="0.2">
      <c r="A327" s="1836" t="s">
        <v>1391</v>
      </c>
      <c r="B327" s="529" t="s">
        <v>721</v>
      </c>
      <c r="C327" s="438"/>
      <c r="D327" s="438"/>
      <c r="E327" s="438"/>
      <c r="F327" s="438"/>
      <c r="G327" s="438"/>
      <c r="H327" s="436"/>
      <c r="I327" s="438"/>
      <c r="J327" s="438"/>
      <c r="K327" s="1062">
        <f>H327</f>
        <v>0</v>
      </c>
      <c r="L327" s="436"/>
    </row>
    <row r="328" spans="1:14" x14ac:dyDescent="0.2">
      <c r="A328" s="1804" t="s">
        <v>1074</v>
      </c>
      <c r="B328" s="114">
        <v>5150</v>
      </c>
      <c r="C328" s="438"/>
      <c r="D328" s="438"/>
      <c r="E328" s="438"/>
      <c r="F328" s="438"/>
      <c r="G328" s="438"/>
      <c r="H328" s="437"/>
      <c r="I328" s="438"/>
      <c r="J328" s="438"/>
      <c r="K328" s="1062">
        <f>H328</f>
        <v>0</v>
      </c>
      <c r="L328" s="437"/>
    </row>
    <row r="329" spans="1:14" ht="20.25" customHeight="1" thickBot="1" x14ac:dyDescent="0.25">
      <c r="A329" s="185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49" t="s">
        <v>1076</v>
      </c>
      <c r="B330" s="1797" t="s">
        <v>1029</v>
      </c>
      <c r="C330" s="414"/>
      <c r="D330" s="414"/>
      <c r="E330" s="508"/>
      <c r="F330" s="434"/>
      <c r="G330" s="434"/>
      <c r="H330" s="508"/>
      <c r="I330" s="508"/>
      <c r="J330" s="434"/>
      <c r="K330" s="508"/>
      <c r="L330" s="425"/>
    </row>
    <row r="331" spans="1:14" ht="12.75" customHeight="1" thickTop="1" thickBot="1" x14ac:dyDescent="0.25">
      <c r="A331" s="1855" t="s">
        <v>595</v>
      </c>
      <c r="B331" s="185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76" t="s">
        <v>1177</v>
      </c>
      <c r="B332" s="2277"/>
      <c r="C332" s="414"/>
      <c r="D332" s="414"/>
      <c r="E332" s="414"/>
      <c r="F332" s="414"/>
      <c r="G332" s="414"/>
      <c r="H332" s="414"/>
      <c r="I332" s="414"/>
      <c r="J332" s="414"/>
      <c r="K332" s="1066">
        <f>'Revenues 9-14'!J275-'Expenditures 15-22'!K331</f>
        <v>0</v>
      </c>
      <c r="L332" s="414"/>
    </row>
    <row r="333" spans="1:14" s="871" customFormat="1" ht="6" customHeight="1" x14ac:dyDescent="0.2">
      <c r="A333" s="1823"/>
      <c r="B333" s="899"/>
      <c r="C333" s="898"/>
      <c r="D333" s="898"/>
      <c r="E333" s="898"/>
      <c r="F333" s="898"/>
      <c r="G333" s="898"/>
      <c r="H333" s="898"/>
      <c r="I333" s="898"/>
      <c r="J333" s="898"/>
      <c r="K333" s="898"/>
      <c r="L333" s="898"/>
      <c r="M333" s="910"/>
      <c r="N333" s="910"/>
    </row>
    <row r="334" spans="1:14" s="2" customFormat="1" ht="30" customHeight="1" x14ac:dyDescent="0.2">
      <c r="A334" s="2268" t="s">
        <v>1142</v>
      </c>
      <c r="B334" s="212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41" t="s">
        <v>716</v>
      </c>
      <c r="B336" s="207"/>
      <c r="C336" s="418"/>
      <c r="D336" s="418"/>
      <c r="E336" s="418"/>
      <c r="F336" s="418"/>
      <c r="G336" s="418"/>
      <c r="H336" s="418"/>
      <c r="I336" s="414"/>
      <c r="J336" s="414"/>
      <c r="K336" s="418"/>
      <c r="L336" s="418"/>
    </row>
    <row r="337" spans="1:14" x14ac:dyDescent="0.2">
      <c r="A337" s="1804" t="s">
        <v>5</v>
      </c>
      <c r="B337" s="267">
        <v>2530</v>
      </c>
      <c r="C337" s="413"/>
      <c r="D337" s="413"/>
      <c r="E337" s="413"/>
      <c r="F337" s="413"/>
      <c r="G337" s="413"/>
      <c r="H337" s="413"/>
      <c r="I337" s="437"/>
      <c r="J337" s="437"/>
      <c r="K337" s="415">
        <f>SUM(C337:J337)</f>
        <v>0</v>
      </c>
      <c r="L337" s="413"/>
    </row>
    <row r="338" spans="1:14" x14ac:dyDescent="0.2">
      <c r="A338" s="180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14" t="s">
        <v>729</v>
      </c>
      <c r="B342" s="1860" t="s">
        <v>1028</v>
      </c>
      <c r="C342" s="414"/>
      <c r="D342" s="414"/>
      <c r="E342" s="414"/>
      <c r="F342" s="414"/>
      <c r="G342" s="414"/>
      <c r="H342" s="414"/>
      <c r="I342" s="414"/>
      <c r="J342" s="414"/>
      <c r="K342" s="414"/>
      <c r="L342" s="414"/>
      <c r="M342" s="15"/>
      <c r="N342" s="15"/>
    </row>
    <row r="343" spans="1:14" ht="23.25" thickBot="1" x14ac:dyDescent="0.25">
      <c r="A343" s="184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1918</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14" t="s">
        <v>1124</v>
      </c>
      <c r="B345" s="1860" t="s">
        <v>582</v>
      </c>
      <c r="C345" s="414"/>
      <c r="D345" s="414"/>
      <c r="E345" s="414"/>
      <c r="F345" s="414"/>
      <c r="G345" s="414"/>
      <c r="H345" s="414"/>
      <c r="I345" s="414"/>
      <c r="J345" s="414"/>
      <c r="K345" s="414"/>
      <c r="L345" s="414"/>
      <c r="M345" s="15"/>
      <c r="N345" s="15"/>
    </row>
    <row r="346" spans="1:14" s="16" customFormat="1" ht="13.5" customHeight="1" x14ac:dyDescent="0.2">
      <c r="A346" s="1819" t="s">
        <v>731</v>
      </c>
      <c r="B346" s="208"/>
      <c r="C346" s="414"/>
      <c r="D346" s="414"/>
      <c r="E346" s="414"/>
      <c r="F346" s="414"/>
      <c r="G346" s="414"/>
      <c r="H346" s="414"/>
      <c r="I346" s="414"/>
      <c r="J346" s="414"/>
      <c r="K346" s="418"/>
      <c r="L346" s="418"/>
      <c r="M346" s="15"/>
      <c r="N346" s="15"/>
    </row>
    <row r="347" spans="1:14" x14ac:dyDescent="0.2">
      <c r="A347" s="1804" t="s">
        <v>91</v>
      </c>
      <c r="B347" s="267">
        <v>5110</v>
      </c>
      <c r="C347" s="414"/>
      <c r="D347" s="414"/>
      <c r="E347" s="414"/>
      <c r="F347" s="414"/>
      <c r="G347" s="414"/>
      <c r="H347" s="437"/>
      <c r="I347" s="414"/>
      <c r="J347" s="414"/>
      <c r="K347" s="415">
        <f>SUM(C347:J347)</f>
        <v>0</v>
      </c>
      <c r="L347" s="413"/>
    </row>
    <row r="348" spans="1:14" ht="12.75" customHeight="1" x14ac:dyDescent="0.2">
      <c r="A348" s="180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1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2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4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 zoomScale="110" zoomScaleNormal="110" workbookViewId="0">
      <selection activeCell="D38" sqref="D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93" t="str">
        <f>"District's Accounting Basis is " &amp;AUDITCHECK!D29</f>
        <v>District's Accounting Basis is CASH</v>
      </c>
      <c r="B1" s="2294"/>
      <c r="C1" s="940" t="s">
        <v>1314</v>
      </c>
      <c r="D1" s="2288" t="s">
        <v>1315</v>
      </c>
      <c r="E1" s="2289"/>
      <c r="F1" s="2289"/>
      <c r="G1" s="2289"/>
      <c r="H1" s="2289"/>
      <c r="I1" s="2289"/>
      <c r="J1" s="2289"/>
      <c r="K1" s="2289"/>
      <c r="L1" s="2290"/>
      <c r="M1" s="2291" t="s">
        <v>214</v>
      </c>
      <c r="N1" s="2292"/>
    </row>
    <row r="2" spans="1:16" ht="13.5" customHeight="1" x14ac:dyDescent="0.2">
      <c r="A2" s="2295"/>
      <c r="B2" s="229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3" t="s">
        <v>1066</v>
      </c>
      <c r="B3" s="188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1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3">
        <f>SUM('Revenues 9-14'!C246:K246)</f>
        <v>0</v>
      </c>
      <c r="D21" s="437"/>
      <c r="E21" s="437"/>
      <c r="F21" s="437"/>
      <c r="G21" s="437"/>
      <c r="H21" s="437"/>
      <c r="I21" s="437"/>
      <c r="J21" s="437"/>
      <c r="K21" s="508"/>
      <c r="L21" s="1713">
        <f t="shared" si="0"/>
        <v>0</v>
      </c>
      <c r="M21" s="1129"/>
      <c r="N21" s="1129"/>
      <c r="O21" s="156"/>
      <c r="P21" s="156"/>
    </row>
    <row r="22" spans="1:16" x14ac:dyDescent="0.2">
      <c r="A22" s="806" t="s">
        <v>870</v>
      </c>
      <c r="B22" s="802">
        <v>4869</v>
      </c>
      <c r="C22" s="171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3">
        <f>SUM('Revenues 9-14'!C258:K258)</f>
        <v>0</v>
      </c>
      <c r="D33" s="692"/>
      <c r="E33" s="692"/>
      <c r="F33" s="692"/>
      <c r="G33" s="692"/>
      <c r="H33" s="692"/>
      <c r="I33" s="692"/>
      <c r="J33" s="692"/>
      <c r="K33" s="508"/>
      <c r="L33" s="750">
        <f t="shared" si="0"/>
        <v>0</v>
      </c>
      <c r="M33" s="1130"/>
      <c r="N33" s="1130"/>
      <c r="O33" s="156"/>
      <c r="P33" s="156"/>
    </row>
    <row r="34" spans="1:16" ht="13.5" thickBot="1" x14ac:dyDescent="0.25">
      <c r="A34" s="201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8"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3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04" t="s">
        <v>1269</v>
      </c>
      <c r="C47" s="34"/>
      <c r="D47" s="1705"/>
      <c r="E47" s="1705"/>
      <c r="F47" s="1705"/>
      <c r="H47" s="1046"/>
    </row>
    <row r="48" spans="1:16" x14ac:dyDescent="0.2">
      <c r="A48" s="34"/>
      <c r="B48" s="1706" t="s">
        <v>1268</v>
      </c>
      <c r="C48" s="1704"/>
      <c r="D48" s="1705"/>
      <c r="E48" s="1705"/>
      <c r="F48" s="1705"/>
      <c r="G48" s="1238"/>
      <c r="H48" s="1035"/>
    </row>
    <row r="49" spans="1:13" x14ac:dyDescent="0.2">
      <c r="B49" s="1033"/>
      <c r="C49" s="58"/>
      <c r="D49" s="55"/>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0" sqref="F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308" t="s">
        <v>1967</v>
      </c>
      <c r="B2" s="836" t="s">
        <v>1933</v>
      </c>
      <c r="C2" s="1085" t="s">
        <v>1934</v>
      </c>
      <c r="D2" s="1085" t="s">
        <v>1935</v>
      </c>
      <c r="E2" s="1085" t="s">
        <v>1936</v>
      </c>
      <c r="F2" s="1085" t="s">
        <v>1937</v>
      </c>
    </row>
    <row r="3" spans="1:6" ht="12" customHeight="1" x14ac:dyDescent="0.2">
      <c r="A3" s="230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6"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38"/>
    </row>
    <row r="2" spans="1:7" ht="33.75" customHeight="1" x14ac:dyDescent="0.2">
      <c r="A2" s="2323" t="s">
        <v>1969</v>
      </c>
      <c r="B2" s="2324"/>
      <c r="C2" s="1620" t="s">
        <v>1938</v>
      </c>
      <c r="D2" s="1620" t="s">
        <v>1939</v>
      </c>
      <c r="E2" s="1620" t="s">
        <v>1940</v>
      </c>
      <c r="F2" s="1620" t="s">
        <v>1941</v>
      </c>
    </row>
    <row r="3" spans="1:7" ht="23.25" customHeight="1" x14ac:dyDescent="0.2">
      <c r="A3" s="2329" t="s">
        <v>1328</v>
      </c>
      <c r="B3" s="2330"/>
      <c r="C3" s="2316"/>
      <c r="D3" s="2317"/>
      <c r="E3" s="2317"/>
      <c r="F3" s="2318"/>
    </row>
    <row r="4" spans="1:7" ht="12.75" customHeight="1" thickBot="1" x14ac:dyDescent="0.25">
      <c r="A4" s="2312" t="s">
        <v>734</v>
      </c>
      <c r="B4" s="2325"/>
      <c r="C4" s="928"/>
      <c r="D4" s="928"/>
      <c r="E4" s="928"/>
      <c r="F4" s="1595">
        <f>SUM(C4+D4)-E4</f>
        <v>0</v>
      </c>
    </row>
    <row r="5" spans="1:7" ht="13.5" thickTop="1" x14ac:dyDescent="0.2">
      <c r="A5" s="2326" t="s">
        <v>1324</v>
      </c>
      <c r="B5" s="2311"/>
      <c r="C5" s="2319"/>
      <c r="D5" s="2320"/>
      <c r="E5" s="2320"/>
      <c r="F5" s="2321"/>
    </row>
    <row r="6" spans="1:7" ht="12.75" customHeight="1" thickBot="1" x14ac:dyDescent="0.25">
      <c r="A6" s="757" t="s">
        <v>67</v>
      </c>
      <c r="B6" s="756"/>
      <c r="C6" s="1596"/>
      <c r="D6" s="513"/>
      <c r="E6" s="1596"/>
      <c r="F6" s="1595">
        <f t="shared" ref="F6:F14" si="0">SUM(C6+D6)-E6</f>
        <v>0</v>
      </c>
    </row>
    <row r="7" spans="1:7" ht="12.75" customHeight="1" thickTop="1" thickBot="1" x14ac:dyDescent="0.25">
      <c r="A7" s="757" t="s">
        <v>7</v>
      </c>
      <c r="B7" s="756"/>
      <c r="C7" s="1596"/>
      <c r="D7" s="513"/>
      <c r="E7" s="1596"/>
      <c r="F7" s="1595">
        <f t="shared" si="0"/>
        <v>0</v>
      </c>
    </row>
    <row r="8" spans="1:7" ht="12.75" customHeight="1" thickTop="1" thickBot="1" x14ac:dyDescent="0.25">
      <c r="A8" s="757" t="s">
        <v>601</v>
      </c>
      <c r="B8" s="756"/>
      <c r="C8" s="1596"/>
      <c r="D8" s="513"/>
      <c r="E8" s="1596"/>
      <c r="F8" s="1595">
        <f t="shared" si="0"/>
        <v>0</v>
      </c>
    </row>
    <row r="9" spans="1:7" ht="12.75" customHeight="1" thickTop="1" thickBot="1" x14ac:dyDescent="0.25">
      <c r="A9" s="757" t="s">
        <v>602</v>
      </c>
      <c r="B9" s="756"/>
      <c r="C9" s="1596"/>
      <c r="D9" s="513"/>
      <c r="E9" s="1596"/>
      <c r="F9" s="1595">
        <f t="shared" si="0"/>
        <v>0</v>
      </c>
    </row>
    <row r="10" spans="1:7" ht="12.75" customHeight="1" thickTop="1" thickBot="1" x14ac:dyDescent="0.25">
      <c r="A10" s="757" t="s">
        <v>603</v>
      </c>
      <c r="B10" s="756"/>
      <c r="C10" s="1596"/>
      <c r="D10" s="513"/>
      <c r="E10" s="1596"/>
      <c r="F10" s="1595">
        <f t="shared" si="0"/>
        <v>0</v>
      </c>
    </row>
    <row r="11" spans="1:7" ht="12.75" customHeight="1" thickTop="1" thickBot="1" x14ac:dyDescent="0.25">
      <c r="A11" s="757" t="s">
        <v>386</v>
      </c>
      <c r="B11" s="756"/>
      <c r="C11" s="1596"/>
      <c r="D11" s="513"/>
      <c r="E11" s="1596"/>
      <c r="F11" s="1595">
        <f t="shared" si="0"/>
        <v>0</v>
      </c>
    </row>
    <row r="12" spans="1:7" ht="12.75" customHeight="1" thickTop="1" thickBot="1" x14ac:dyDescent="0.25">
      <c r="A12" s="757" t="s">
        <v>1378</v>
      </c>
      <c r="B12" s="756"/>
      <c r="C12" s="1596"/>
      <c r="D12" s="513"/>
      <c r="E12" s="1596"/>
      <c r="F12" s="1595">
        <f t="shared" si="0"/>
        <v>0</v>
      </c>
    </row>
    <row r="13" spans="1:7" ht="12.75" customHeight="1" thickTop="1" thickBot="1" x14ac:dyDescent="0.25">
      <c r="A13" s="757" t="s">
        <v>454</v>
      </c>
      <c r="B13" s="756"/>
      <c r="C13" s="1596"/>
      <c r="D13" s="513"/>
      <c r="E13" s="1596"/>
      <c r="F13" s="1595">
        <f t="shared" si="0"/>
        <v>0</v>
      </c>
    </row>
    <row r="14" spans="1:7" ht="12.75" customHeight="1" thickTop="1" thickBot="1" x14ac:dyDescent="0.25">
      <c r="A14" s="1781" t="s">
        <v>527</v>
      </c>
      <c r="B14" s="756"/>
      <c r="C14" s="1596"/>
      <c r="D14" s="513"/>
      <c r="E14" s="1596"/>
      <c r="F14" s="1595">
        <f t="shared" si="0"/>
        <v>0</v>
      </c>
    </row>
    <row r="15" spans="1:7" ht="14.25" thickTop="1" thickBot="1" x14ac:dyDescent="0.25">
      <c r="A15" s="2327" t="s">
        <v>735</v>
      </c>
      <c r="B15" s="2328"/>
      <c r="C15" s="1595">
        <f>SUM(C6:C14)</f>
        <v>0</v>
      </c>
      <c r="D15" s="1595">
        <f>SUM(D6:D14)</f>
        <v>0</v>
      </c>
      <c r="E15" s="1595">
        <f>SUM(E6:E14)</f>
        <v>0</v>
      </c>
      <c r="F15" s="1595">
        <f>SUM(F6:F14)</f>
        <v>0</v>
      </c>
      <c r="G15" s="686"/>
    </row>
    <row r="16" spans="1:7" s="56" customFormat="1" ht="13.5" thickTop="1" x14ac:dyDescent="0.2">
      <c r="A16" s="2322" t="s">
        <v>1325</v>
      </c>
      <c r="B16" s="2311"/>
      <c r="C16" s="2319"/>
      <c r="D16" s="2320"/>
      <c r="E16" s="2320"/>
      <c r="F16" s="2321"/>
    </row>
    <row r="17" spans="1:11" ht="12.75" customHeight="1" thickBot="1" x14ac:dyDescent="0.25">
      <c r="A17" s="2337" t="s">
        <v>67</v>
      </c>
      <c r="B17" s="2338"/>
      <c r="C17" s="1596"/>
      <c r="D17" s="513"/>
      <c r="E17" s="1596"/>
      <c r="F17" s="1595">
        <f>SUM(C17+D17)-E17</f>
        <v>0</v>
      </c>
    </row>
    <row r="18" spans="1:11" ht="12.75" customHeight="1" thickTop="1" thickBot="1" x14ac:dyDescent="0.25">
      <c r="A18" s="2337" t="s">
        <v>7</v>
      </c>
      <c r="B18" s="2338"/>
      <c r="C18" s="1596"/>
      <c r="D18" s="513"/>
      <c r="E18" s="1596"/>
      <c r="F18" s="1595">
        <f>SUM(C18+D18)-E18</f>
        <v>0</v>
      </c>
    </row>
    <row r="19" spans="1:11" ht="12.75" customHeight="1" thickTop="1" thickBot="1" x14ac:dyDescent="0.25">
      <c r="A19" s="2337" t="s">
        <v>454</v>
      </c>
      <c r="B19" s="2338"/>
      <c r="C19" s="1596"/>
      <c r="D19" s="513"/>
      <c r="E19" s="1596"/>
      <c r="F19" s="1595">
        <f>SUM(C19+D19)-E19</f>
        <v>0</v>
      </c>
    </row>
    <row r="20" spans="1:11" ht="12.75" customHeight="1" thickTop="1" thickBot="1" x14ac:dyDescent="0.25">
      <c r="A20" s="2339" t="s">
        <v>527</v>
      </c>
      <c r="B20" s="2340"/>
      <c r="C20" s="1596"/>
      <c r="D20" s="513"/>
      <c r="E20" s="1596"/>
      <c r="F20" s="1595">
        <f>SUM(C20+D20)-E20</f>
        <v>0</v>
      </c>
    </row>
    <row r="21" spans="1:11" ht="14.25" thickTop="1" thickBot="1" x14ac:dyDescent="0.25">
      <c r="A21" s="2312" t="s">
        <v>736</v>
      </c>
      <c r="B21" s="2328"/>
      <c r="C21" s="1595">
        <f>SUM(C17:C20)</f>
        <v>0</v>
      </c>
      <c r="D21" s="1595">
        <f>SUM(D17:D20)</f>
        <v>0</v>
      </c>
      <c r="E21" s="1595">
        <f>SUM(E17:E20)</f>
        <v>0</v>
      </c>
      <c r="F21" s="1595">
        <f>SUM(F17:F20)</f>
        <v>0</v>
      </c>
      <c r="G21" s="686"/>
    </row>
    <row r="22" spans="1:11" ht="13.5" thickTop="1" x14ac:dyDescent="0.2">
      <c r="A22" s="2341" t="s">
        <v>1326</v>
      </c>
      <c r="B22" s="2311"/>
      <c r="C22" s="2319"/>
      <c r="D22" s="2320"/>
      <c r="E22" s="2320"/>
      <c r="F22" s="2321"/>
    </row>
    <row r="23" spans="1:11" ht="23.25" customHeight="1" thickBot="1" x14ac:dyDescent="0.25">
      <c r="A23" s="2312" t="s">
        <v>737</v>
      </c>
      <c r="B23" s="2328"/>
      <c r="C23" s="928"/>
      <c r="D23" s="928"/>
      <c r="E23" s="928"/>
      <c r="F23" s="1595">
        <f>SUM(C23+D23)-E23</f>
        <v>0</v>
      </c>
      <c r="G23" s="686"/>
    </row>
    <row r="24" spans="1:11" ht="13.5" thickTop="1" x14ac:dyDescent="0.2">
      <c r="A24" s="2341" t="s">
        <v>1327</v>
      </c>
      <c r="B24" s="2311"/>
      <c r="C24" s="2319"/>
      <c r="D24" s="2320"/>
      <c r="E24" s="2320"/>
      <c r="F24" s="2321"/>
    </row>
    <row r="25" spans="1:11" ht="13.5" thickBot="1" x14ac:dyDescent="0.25">
      <c r="A25" s="2312" t="s">
        <v>738</v>
      </c>
      <c r="B25" s="2344"/>
      <c r="C25" s="928"/>
      <c r="D25" s="928"/>
      <c r="E25" s="928"/>
      <c r="F25" s="1595">
        <f>SUM(C25+D25)-E25</f>
        <v>0</v>
      </c>
      <c r="G25" s="686"/>
    </row>
    <row r="26" spans="1:11" ht="13.5" thickTop="1" x14ac:dyDescent="0.2">
      <c r="A26" s="2310" t="s">
        <v>762</v>
      </c>
      <c r="B26" s="2311"/>
      <c r="C26" s="1597"/>
      <c r="D26" s="1597"/>
      <c r="E26" s="1597"/>
      <c r="F26" s="1598"/>
    </row>
    <row r="27" spans="1:11" ht="13.5" thickBot="1" x14ac:dyDescent="0.25">
      <c r="A27" s="2312" t="s">
        <v>1260</v>
      </c>
      <c r="B27" s="2313"/>
      <c r="C27" s="513"/>
      <c r="D27" s="513"/>
      <c r="E27" s="513"/>
      <c r="F27" s="1595">
        <f>SUM(C27+D27)-E27</f>
        <v>0</v>
      </c>
      <c r="G27" s="686"/>
    </row>
    <row r="28" spans="1:11" ht="7.5" customHeight="1" thickTop="1" x14ac:dyDescent="0.2">
      <c r="A28" s="549"/>
    </row>
    <row r="29" spans="1:11" ht="23.25" customHeight="1" x14ac:dyDescent="0.2">
      <c r="A29" s="2342" t="s">
        <v>685</v>
      </c>
      <c r="B29" s="2343"/>
      <c r="C29" s="120"/>
      <c r="D29" s="120"/>
      <c r="E29" s="120"/>
      <c r="F29" s="120"/>
      <c r="G29" s="120"/>
      <c r="H29" s="120"/>
      <c r="I29" s="120"/>
      <c r="J29" s="120"/>
    </row>
    <row r="30" spans="1:11" ht="47.25" customHeight="1" x14ac:dyDescent="0.2">
      <c r="A30" s="758" t="s">
        <v>1261</v>
      </c>
      <c r="B30" s="130" t="s">
        <v>1338</v>
      </c>
      <c r="C30" s="130" t="s">
        <v>686</v>
      </c>
      <c r="D30" s="130" t="s">
        <v>1339</v>
      </c>
      <c r="E30" s="130" t="s">
        <v>2066</v>
      </c>
      <c r="F30" s="130" t="s">
        <v>1942</v>
      </c>
      <c r="G30" s="130" t="s">
        <v>1706</v>
      </c>
      <c r="H30" s="130" t="s">
        <v>1943</v>
      </c>
      <c r="I30" s="130" t="s">
        <v>2067</v>
      </c>
      <c r="J30" s="1251" t="s">
        <v>3</v>
      </c>
      <c r="K30" s="119"/>
    </row>
    <row r="31" spans="1:11" ht="12" customHeight="1" x14ac:dyDescent="0.2">
      <c r="A31" s="1105"/>
      <c r="B31" s="659"/>
      <c r="C31" s="1103"/>
      <c r="D31" s="1601"/>
      <c r="E31" s="1103"/>
      <c r="F31" s="1103"/>
      <c r="G31" s="1103"/>
      <c r="H31" s="1103"/>
      <c r="I31" s="1104">
        <f>((E31+F31)-H31)+G31</f>
        <v>0</v>
      </c>
      <c r="J31" s="1103"/>
      <c r="K31" s="118"/>
    </row>
    <row r="32" spans="1:11" ht="12" customHeight="1" x14ac:dyDescent="0.2">
      <c r="A32" s="1105"/>
      <c r="B32" s="659"/>
      <c r="C32" s="1103"/>
      <c r="D32" s="1601"/>
      <c r="E32" s="1103"/>
      <c r="F32" s="1103"/>
      <c r="G32" s="1103"/>
      <c r="H32" s="1103"/>
      <c r="I32" s="1104">
        <f>((E32+F32)-H32)+G32</f>
        <v>0</v>
      </c>
      <c r="J32" s="1103"/>
      <c r="K32" s="118"/>
    </row>
    <row r="33" spans="1:11" ht="12" customHeight="1" x14ac:dyDescent="0.2">
      <c r="A33" s="1105"/>
      <c r="B33" s="659"/>
      <c r="C33" s="1103"/>
      <c r="D33" s="1601"/>
      <c r="E33" s="1103"/>
      <c r="F33" s="1103"/>
      <c r="G33" s="1103"/>
      <c r="H33" s="1103"/>
      <c r="I33" s="1104">
        <f t="shared" ref="I33:I48" si="1">((E33+F33)-H33)+G33</f>
        <v>0</v>
      </c>
      <c r="J33" s="1103"/>
      <c r="K33" s="118"/>
    </row>
    <row r="34" spans="1:11" ht="12" customHeight="1" x14ac:dyDescent="0.2">
      <c r="A34" s="1105"/>
      <c r="B34" s="659"/>
      <c r="C34" s="1103"/>
      <c r="D34" s="1601"/>
      <c r="E34" s="1103"/>
      <c r="F34" s="1103"/>
      <c r="G34" s="1103"/>
      <c r="H34" s="1103"/>
      <c r="I34" s="1104">
        <f t="shared" si="1"/>
        <v>0</v>
      </c>
      <c r="J34" s="1103"/>
      <c r="K34" s="117"/>
    </row>
    <row r="35" spans="1:11" ht="12" customHeight="1" x14ac:dyDescent="0.2">
      <c r="A35" s="1105"/>
      <c r="B35" s="659"/>
      <c r="C35" s="1106"/>
      <c r="D35" s="1601"/>
      <c r="E35" s="1106"/>
      <c r="F35" s="1106"/>
      <c r="G35" s="1106"/>
      <c r="H35" s="1106"/>
      <c r="I35" s="1104">
        <f t="shared" si="1"/>
        <v>0</v>
      </c>
      <c r="J35" s="1106"/>
      <c r="K35" s="117"/>
    </row>
    <row r="36" spans="1:11" ht="12" customHeight="1" x14ac:dyDescent="0.2">
      <c r="A36" s="1105"/>
      <c r="B36" s="659"/>
      <c r="C36" s="1103"/>
      <c r="D36" s="1601"/>
      <c r="E36" s="1103"/>
      <c r="F36" s="1103"/>
      <c r="G36" s="1103"/>
      <c r="H36" s="1103"/>
      <c r="I36" s="1104">
        <f t="shared" si="1"/>
        <v>0</v>
      </c>
      <c r="J36" s="1103"/>
      <c r="K36" s="122"/>
    </row>
    <row r="37" spans="1:11" ht="12" customHeight="1" x14ac:dyDescent="0.2">
      <c r="A37" s="1105"/>
      <c r="B37" s="659"/>
      <c r="C37" s="437"/>
      <c r="D37" s="1602"/>
      <c r="E37" s="437"/>
      <c r="F37" s="437"/>
      <c r="G37" s="437"/>
      <c r="H37" s="437"/>
      <c r="I37" s="1104">
        <f t="shared" si="1"/>
        <v>0</v>
      </c>
      <c r="J37" s="437"/>
      <c r="K37" s="117"/>
    </row>
    <row r="38" spans="1:11" ht="12" customHeight="1" x14ac:dyDescent="0.2">
      <c r="A38" s="1105"/>
      <c r="B38" s="659"/>
      <c r="C38" s="1103"/>
      <c r="D38" s="1599"/>
      <c r="E38" s="1107"/>
      <c r="F38" s="1107"/>
      <c r="G38" s="1107"/>
      <c r="H38" s="1107"/>
      <c r="I38" s="1104">
        <f t="shared" si="1"/>
        <v>0</v>
      </c>
      <c r="J38" s="1108" t="s">
        <v>303</v>
      </c>
      <c r="K38" s="131"/>
    </row>
    <row r="39" spans="1:11" ht="12" customHeight="1" x14ac:dyDescent="0.2">
      <c r="A39" s="1105"/>
      <c r="B39" s="659"/>
      <c r="C39" s="1103"/>
      <c r="D39" s="1599"/>
      <c r="E39" s="1107"/>
      <c r="F39" s="1107"/>
      <c r="G39" s="1107"/>
      <c r="H39" s="1107"/>
      <c r="I39" s="1104">
        <f t="shared" si="1"/>
        <v>0</v>
      </c>
      <c r="J39" s="1108"/>
      <c r="K39" s="131"/>
    </row>
    <row r="40" spans="1:11" ht="12" customHeight="1" x14ac:dyDescent="0.2">
      <c r="A40" s="1105"/>
      <c r="B40" s="659"/>
      <c r="C40" s="1103"/>
      <c r="D40" s="1599"/>
      <c r="E40" s="1107"/>
      <c r="F40" s="1107"/>
      <c r="G40" s="1107"/>
      <c r="H40" s="1107"/>
      <c r="I40" s="1104">
        <f t="shared" si="1"/>
        <v>0</v>
      </c>
      <c r="J40" s="1108"/>
      <c r="K40" s="131"/>
    </row>
    <row r="41" spans="1:11" ht="12" customHeight="1" x14ac:dyDescent="0.2">
      <c r="A41" s="1105"/>
      <c r="B41" s="659"/>
      <c r="C41" s="1103"/>
      <c r="D41" s="1599"/>
      <c r="E41" s="1107"/>
      <c r="F41" s="1107"/>
      <c r="G41" s="1107"/>
      <c r="H41" s="1107"/>
      <c r="I41" s="1104">
        <f t="shared" si="1"/>
        <v>0</v>
      </c>
      <c r="J41" s="1108"/>
      <c r="K41" s="131"/>
    </row>
    <row r="42" spans="1:11" ht="12" customHeight="1" x14ac:dyDescent="0.2">
      <c r="A42" s="1105"/>
      <c r="B42" s="659"/>
      <c r="C42" s="1103"/>
      <c r="D42" s="1599"/>
      <c r="E42" s="1107"/>
      <c r="F42" s="1107"/>
      <c r="G42" s="1107"/>
      <c r="H42" s="1107"/>
      <c r="I42" s="1104">
        <f t="shared" si="1"/>
        <v>0</v>
      </c>
      <c r="J42" s="1108"/>
      <c r="K42" s="131"/>
    </row>
    <row r="43" spans="1:11" ht="12" customHeight="1" x14ac:dyDescent="0.2">
      <c r="A43" s="1105"/>
      <c r="B43" s="659"/>
      <c r="C43" s="1103"/>
      <c r="D43" s="1599"/>
      <c r="E43" s="1107"/>
      <c r="F43" s="1107"/>
      <c r="G43" s="1107"/>
      <c r="H43" s="1107"/>
      <c r="I43" s="1104">
        <f t="shared" si="1"/>
        <v>0</v>
      </c>
      <c r="J43" s="1108"/>
      <c r="K43" s="131"/>
    </row>
    <row r="44" spans="1:11" ht="12" customHeight="1" x14ac:dyDescent="0.2">
      <c r="A44" s="1105"/>
      <c r="B44" s="659"/>
      <c r="C44" s="1103"/>
      <c r="D44" s="1601"/>
      <c r="E44" s="1103"/>
      <c r="F44" s="1103"/>
      <c r="G44" s="1103"/>
      <c r="H44" s="1103"/>
      <c r="I44" s="1104">
        <f t="shared" si="1"/>
        <v>0</v>
      </c>
      <c r="J44" s="1103"/>
      <c r="K44" s="117"/>
    </row>
    <row r="45" spans="1:11" ht="12" customHeight="1" x14ac:dyDescent="0.2">
      <c r="A45" s="1105"/>
      <c r="B45" s="659"/>
      <c r="C45" s="1103"/>
      <c r="D45" s="1601"/>
      <c r="E45" s="1103"/>
      <c r="F45" s="1103"/>
      <c r="G45" s="1103"/>
      <c r="H45" s="1103"/>
      <c r="I45" s="1104">
        <f t="shared" si="1"/>
        <v>0</v>
      </c>
      <c r="J45" s="1103"/>
      <c r="K45" s="117"/>
    </row>
    <row r="46" spans="1:11" ht="12" customHeight="1" x14ac:dyDescent="0.2">
      <c r="A46" s="1105"/>
      <c r="B46" s="659"/>
      <c r="C46" s="1103"/>
      <c r="D46" s="1601"/>
      <c r="E46" s="1103"/>
      <c r="F46" s="1103"/>
      <c r="G46" s="1103"/>
      <c r="H46" s="1103"/>
      <c r="I46" s="1104">
        <f t="shared" si="1"/>
        <v>0</v>
      </c>
      <c r="J46" s="1103"/>
      <c r="K46" s="117"/>
    </row>
    <row r="47" spans="1:11" ht="12" customHeight="1" x14ac:dyDescent="0.2">
      <c r="A47" s="1105"/>
      <c r="B47" s="659"/>
      <c r="C47" s="1106"/>
      <c r="D47" s="1601"/>
      <c r="E47" s="1106"/>
      <c r="F47" s="1106"/>
      <c r="G47" s="1106"/>
      <c r="H47" s="1106"/>
      <c r="I47" s="1104">
        <f t="shared" si="1"/>
        <v>0</v>
      </c>
      <c r="J47" s="1106"/>
      <c r="K47" s="117"/>
    </row>
    <row r="48" spans="1:11" ht="12" customHeight="1" x14ac:dyDescent="0.2">
      <c r="A48" s="1105"/>
      <c r="B48" s="659"/>
      <c r="C48" s="1103"/>
      <c r="D48" s="1601"/>
      <c r="E48" s="1103"/>
      <c r="F48" s="1103"/>
      <c r="G48" s="1103"/>
      <c r="H48" s="1103"/>
      <c r="I48" s="1104">
        <f t="shared" si="1"/>
        <v>0</v>
      </c>
      <c r="J48" s="1103"/>
      <c r="K48" s="117"/>
    </row>
    <row r="49" spans="1:11" ht="12" customHeight="1" x14ac:dyDescent="0.2">
      <c r="A49" s="1105"/>
      <c r="B49" s="659"/>
      <c r="C49" s="1104">
        <f>SUM(C31:C48)</f>
        <v>0</v>
      </c>
      <c r="D49" s="160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31" t="s">
        <v>687</v>
      </c>
      <c r="C52" s="2332"/>
      <c r="D52" s="2332"/>
      <c r="E52" s="124" t="s">
        <v>1011</v>
      </c>
      <c r="F52" s="2333"/>
      <c r="G52" s="2334"/>
      <c r="H52" s="118"/>
      <c r="I52" s="118"/>
      <c r="J52" s="121"/>
    </row>
    <row r="53" spans="1:11" ht="11.25" customHeight="1" x14ac:dyDescent="0.2">
      <c r="A53" s="754" t="s">
        <v>1086</v>
      </c>
      <c r="B53" s="125" t="s">
        <v>1127</v>
      </c>
      <c r="C53" s="121"/>
      <c r="D53" s="117"/>
      <c r="E53" s="124" t="s">
        <v>587</v>
      </c>
      <c r="F53" s="2335"/>
      <c r="G53" s="2336"/>
      <c r="H53" s="118"/>
      <c r="I53" s="118"/>
      <c r="J53" s="121"/>
    </row>
    <row r="54" spans="1:11" ht="11.25" customHeight="1" x14ac:dyDescent="0.2">
      <c r="A54" s="755" t="s">
        <v>1087</v>
      </c>
      <c r="B54" s="123" t="s">
        <v>1128</v>
      </c>
      <c r="C54" s="121"/>
      <c r="D54" s="117"/>
      <c r="E54" s="124" t="s">
        <v>588</v>
      </c>
      <c r="F54" s="2335"/>
      <c r="G54" s="233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2" t="s">
        <v>1023</v>
      </c>
      <c r="B1" s="2363"/>
      <c r="C1" s="2363"/>
      <c r="D1" s="2363"/>
      <c r="E1" s="2363"/>
      <c r="F1" s="2363"/>
      <c r="G1" s="2364"/>
      <c r="H1" s="1240"/>
      <c r="I1" s="760"/>
      <c r="J1" s="759"/>
    </row>
    <row r="2" spans="1:11" ht="36.75" x14ac:dyDescent="0.2">
      <c r="A2" s="2348" t="s">
        <v>1970</v>
      </c>
      <c r="B2" s="2349"/>
      <c r="C2" s="2349"/>
      <c r="D2" s="2349"/>
      <c r="E2" s="2350"/>
      <c r="F2" s="1876" t="s">
        <v>1077</v>
      </c>
      <c r="G2" s="1877" t="s">
        <v>101</v>
      </c>
      <c r="H2" s="1877" t="s">
        <v>479</v>
      </c>
      <c r="I2" s="1877" t="s">
        <v>1379</v>
      </c>
      <c r="J2" s="1877" t="s">
        <v>1022</v>
      </c>
      <c r="K2" s="1877" t="s">
        <v>145</v>
      </c>
    </row>
    <row r="3" spans="1:11" x14ac:dyDescent="0.2">
      <c r="A3" s="2351" t="s">
        <v>1944</v>
      </c>
      <c r="B3" s="2352"/>
      <c r="C3" s="2352"/>
      <c r="D3" s="2352"/>
      <c r="E3" s="2353"/>
      <c r="F3" s="256"/>
      <c r="G3" s="564"/>
      <c r="H3" s="564"/>
      <c r="I3" s="564"/>
      <c r="J3" s="1217"/>
      <c r="K3" s="1217"/>
    </row>
    <row r="4" spans="1:11" x14ac:dyDescent="0.2">
      <c r="A4" s="2354" t="s">
        <v>434</v>
      </c>
      <c r="B4" s="2355"/>
      <c r="C4" s="2355"/>
      <c r="D4" s="2355"/>
      <c r="E4" s="2332"/>
      <c r="F4" s="551"/>
      <c r="G4" s="572"/>
      <c r="H4" s="571"/>
      <c r="I4" s="572"/>
      <c r="J4" s="1195"/>
      <c r="K4" s="1195"/>
    </row>
    <row r="5" spans="1:11" ht="13.5" customHeight="1" x14ac:dyDescent="0.2">
      <c r="A5" s="2365" t="s">
        <v>1259</v>
      </c>
      <c r="B5" s="2366"/>
      <c r="C5" s="2366"/>
      <c r="D5" s="2366"/>
      <c r="E5" s="2367"/>
      <c r="F5" s="1151" t="s">
        <v>1014</v>
      </c>
      <c r="G5" s="570"/>
      <c r="H5" s="564"/>
      <c r="I5" s="1214"/>
      <c r="J5" s="1185"/>
      <c r="K5" s="1185"/>
    </row>
    <row r="6" spans="1:11" x14ac:dyDescent="0.2">
      <c r="A6" s="1878" t="s">
        <v>836</v>
      </c>
      <c r="B6" s="1879"/>
      <c r="C6" s="1879"/>
      <c r="D6" s="1879"/>
      <c r="E6" s="1880"/>
      <c r="F6" s="257" t="s">
        <v>1015</v>
      </c>
      <c r="G6" s="564"/>
      <c r="H6" s="564"/>
      <c r="I6" s="564"/>
      <c r="J6" s="1217"/>
      <c r="K6" s="1217"/>
    </row>
    <row r="7" spans="1:11" x14ac:dyDescent="0.2">
      <c r="A7" s="652" t="s">
        <v>282</v>
      </c>
      <c r="B7" s="1881"/>
      <c r="C7" s="1881"/>
      <c r="D7" s="1881"/>
      <c r="E7" s="1882"/>
      <c r="F7" s="1151" t="s">
        <v>1016</v>
      </c>
      <c r="G7" s="572"/>
      <c r="H7" s="572"/>
      <c r="I7" s="572"/>
      <c r="J7" s="1215"/>
      <c r="K7" s="1217"/>
    </row>
    <row r="8" spans="1:11" x14ac:dyDescent="0.2">
      <c r="A8" s="652" t="s">
        <v>408</v>
      </c>
      <c r="B8" s="1881"/>
      <c r="C8" s="1881"/>
      <c r="D8" s="1881"/>
      <c r="E8" s="1882"/>
      <c r="F8" s="1151" t="s">
        <v>1017</v>
      </c>
      <c r="G8" s="569"/>
      <c r="H8" s="569"/>
      <c r="I8" s="569"/>
      <c r="J8" s="1217"/>
      <c r="K8" s="1195"/>
    </row>
    <row r="9" spans="1:11" x14ac:dyDescent="0.2">
      <c r="A9" s="652" t="s">
        <v>145</v>
      </c>
      <c r="B9" s="1881"/>
      <c r="C9" s="1881"/>
      <c r="D9" s="1881"/>
      <c r="E9" s="1882"/>
      <c r="F9" s="257" t="s">
        <v>1019</v>
      </c>
      <c r="G9" s="569"/>
      <c r="H9" s="570"/>
      <c r="I9" s="570"/>
      <c r="J9" s="1215"/>
      <c r="K9" s="1217"/>
    </row>
    <row r="10" spans="1:11" ht="12" customHeight="1" x14ac:dyDescent="0.2">
      <c r="A10" s="2368" t="s">
        <v>1906</v>
      </c>
      <c r="B10" s="2345"/>
      <c r="C10" s="2345"/>
      <c r="D10" s="2345"/>
      <c r="E10" s="2369"/>
      <c r="F10" s="1283" t="s">
        <v>1030</v>
      </c>
      <c r="G10" s="569"/>
      <c r="H10" s="1284"/>
      <c r="I10" s="564"/>
      <c r="J10" s="1217"/>
      <c r="K10" s="1217"/>
    </row>
    <row r="11" spans="1:11" x14ac:dyDescent="0.2">
      <c r="A11" s="2365" t="s">
        <v>167</v>
      </c>
      <c r="B11" s="2366"/>
      <c r="C11" s="2366"/>
      <c r="D11" s="2366"/>
      <c r="E11" s="236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56" t="s">
        <v>435</v>
      </c>
      <c r="B13" s="2357"/>
      <c r="C13" s="2357"/>
      <c r="D13" s="2357"/>
      <c r="E13" s="2358"/>
      <c r="F13" s="1152"/>
      <c r="G13" s="566"/>
      <c r="H13" s="567"/>
      <c r="I13" s="568"/>
      <c r="J13" s="568"/>
      <c r="K13" s="568"/>
    </row>
    <row r="14" spans="1:11" x14ac:dyDescent="0.2">
      <c r="A14" s="2373" t="s">
        <v>535</v>
      </c>
      <c r="B14" s="2373"/>
      <c r="C14" s="2373"/>
      <c r="D14" s="2373"/>
      <c r="E14" s="2374"/>
      <c r="F14" s="258" t="s">
        <v>1020</v>
      </c>
      <c r="G14" s="569"/>
      <c r="H14" s="564"/>
      <c r="I14" s="570"/>
      <c r="J14" s="1185"/>
      <c r="K14" s="1217"/>
    </row>
    <row r="15" spans="1:11" x14ac:dyDescent="0.2">
      <c r="A15" s="2366" t="s">
        <v>5</v>
      </c>
      <c r="B15" s="2366"/>
      <c r="C15" s="2366"/>
      <c r="D15" s="2366"/>
      <c r="E15" s="2367"/>
      <c r="F15" s="258" t="s">
        <v>1021</v>
      </c>
      <c r="G15" s="570"/>
      <c r="H15" s="564"/>
      <c r="I15" s="564"/>
      <c r="J15" s="1217"/>
      <c r="K15" s="1217"/>
    </row>
    <row r="16" spans="1:11" ht="12.75" customHeight="1" x14ac:dyDescent="0.2">
      <c r="A16" s="2366" t="s">
        <v>339</v>
      </c>
      <c r="B16" s="2366"/>
      <c r="C16" s="2366"/>
      <c r="D16" s="2366"/>
      <c r="E16" s="236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59" t="s">
        <v>433</v>
      </c>
      <c r="B18" s="2360"/>
      <c r="C18" s="2360"/>
      <c r="D18" s="2360"/>
      <c r="E18" s="2361"/>
      <c r="F18" s="258" t="s">
        <v>1107</v>
      </c>
      <c r="G18" s="569"/>
      <c r="H18" s="569"/>
      <c r="I18" s="569"/>
      <c r="J18" s="1217"/>
      <c r="K18" s="1203"/>
    </row>
    <row r="19" spans="1:11" ht="23.25" customHeight="1" x14ac:dyDescent="0.2">
      <c r="A19" s="2366" t="s">
        <v>490</v>
      </c>
      <c r="B19" s="2376"/>
      <c r="C19" s="2376"/>
      <c r="D19" s="2376"/>
      <c r="E19" s="2367"/>
      <c r="F19" s="258" t="s">
        <v>1108</v>
      </c>
      <c r="G19" s="569"/>
      <c r="H19" s="569"/>
      <c r="I19" s="569"/>
      <c r="J19" s="1217"/>
      <c r="K19" s="1203"/>
    </row>
    <row r="20" spans="1:11" ht="12.75" customHeight="1" x14ac:dyDescent="0.2">
      <c r="A20" s="2377" t="s">
        <v>1905</v>
      </c>
      <c r="B20" s="2378"/>
      <c r="C20" s="2378"/>
      <c r="D20" s="2378"/>
      <c r="E20" s="237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45" t="s">
        <v>1907</v>
      </c>
      <c r="B22" s="2345"/>
      <c r="C22" s="2345"/>
      <c r="D22" s="2345"/>
      <c r="E22" s="237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70"/>
      <c r="I31" s="2371"/>
      <c r="J31" s="2371"/>
      <c r="K31" s="2371"/>
    </row>
    <row r="32" spans="1:11" x14ac:dyDescent="0.2">
      <c r="A32" s="59"/>
      <c r="B32" s="9"/>
      <c r="C32" s="9"/>
      <c r="D32" s="9"/>
      <c r="E32" s="553"/>
      <c r="F32" s="1158" t="s">
        <v>639</v>
      </c>
      <c r="G32" s="573"/>
      <c r="H32" s="2372"/>
      <c r="I32" s="2371"/>
      <c r="J32" s="2371"/>
      <c r="K32" s="2371"/>
    </row>
    <row r="33" spans="1:11" ht="9.75" customHeight="1" x14ac:dyDescent="0.2">
      <c r="A33" s="1779" t="s">
        <v>1904</v>
      </c>
      <c r="B33" s="113"/>
      <c r="C33" s="113"/>
      <c r="D33" s="113"/>
      <c r="E33" s="113"/>
      <c r="F33" s="113"/>
      <c r="G33" s="574"/>
      <c r="H33" s="2372"/>
      <c r="I33" s="2371"/>
      <c r="J33" s="2371"/>
      <c r="K33" s="2371"/>
    </row>
    <row r="34" spans="1:11" ht="9.75" customHeight="1" x14ac:dyDescent="0.2">
      <c r="A34" s="178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45" t="s">
        <v>640</v>
      </c>
      <c r="B41" s="2346"/>
      <c r="C41" s="2346"/>
      <c r="D41" s="2346"/>
      <c r="E41" s="2346"/>
      <c r="F41" s="234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3" sqref="C2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80"/>
      <c r="K1" s="2381"/>
      <c r="L1" s="2381"/>
    </row>
    <row r="2" spans="1:14" ht="48" customHeight="1" x14ac:dyDescent="0.2">
      <c r="A2" s="1869" t="s">
        <v>1971</v>
      </c>
      <c r="B2" s="636" t="s">
        <v>444</v>
      </c>
      <c r="C2" s="1556" t="s">
        <v>2068</v>
      </c>
      <c r="D2" s="1556" t="s">
        <v>1975</v>
      </c>
      <c r="E2" s="1556" t="s">
        <v>1972</v>
      </c>
      <c r="F2" s="1556" t="s">
        <v>2069</v>
      </c>
      <c r="G2" s="64" t="s">
        <v>709</v>
      </c>
      <c r="H2" s="1556" t="s">
        <v>2070</v>
      </c>
      <c r="I2" s="1556" t="s">
        <v>1973</v>
      </c>
      <c r="J2" s="1556" t="s">
        <v>1974</v>
      </c>
      <c r="K2" s="1556" t="s">
        <v>2071</v>
      </c>
      <c r="L2" s="1556" t="s">
        <v>2072</v>
      </c>
      <c r="M2" s="65"/>
      <c r="N2" s="65"/>
    </row>
    <row r="3" spans="1:14" ht="13.5" thickBot="1" x14ac:dyDescent="0.25">
      <c r="A3" s="656" t="s">
        <v>1061</v>
      </c>
      <c r="B3" s="637">
        <v>210</v>
      </c>
      <c r="C3" s="1707"/>
      <c r="D3" s="1707"/>
      <c r="E3" s="1707"/>
      <c r="F3" s="1068">
        <f>(C3+D3)-E3</f>
        <v>0</v>
      </c>
      <c r="G3" s="638"/>
      <c r="H3" s="1707"/>
      <c r="I3" s="1707"/>
      <c r="J3" s="170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125920</v>
      </c>
      <c r="D5" s="643"/>
      <c r="E5" s="643"/>
      <c r="F5" s="1068">
        <f>(C5+D5)-E5</f>
        <v>125920</v>
      </c>
      <c r="G5" s="639"/>
      <c r="H5" s="645"/>
      <c r="I5" s="645"/>
      <c r="J5" s="645"/>
      <c r="K5" s="650"/>
      <c r="L5" s="1067">
        <f>F5-K5</f>
        <v>125920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2587307</v>
      </c>
      <c r="D8" s="644">
        <v>452390</v>
      </c>
      <c r="E8" s="644"/>
      <c r="F8" s="1068">
        <f>(C8+D8)-E8</f>
        <v>3039697</v>
      </c>
      <c r="G8" s="640">
        <v>50</v>
      </c>
      <c r="H8" s="576">
        <v>1291583</v>
      </c>
      <c r="I8" s="576">
        <v>56270</v>
      </c>
      <c r="J8" s="576"/>
      <c r="K8" s="1067">
        <f>(H8+I8)-J8</f>
        <v>1347853</v>
      </c>
      <c r="L8" s="1067">
        <f>F8-K8</f>
        <v>1691844</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169150</v>
      </c>
      <c r="D10" s="1069"/>
      <c r="E10" s="1069"/>
      <c r="F10" s="1070">
        <f>(C10+D10)-E10</f>
        <v>169150</v>
      </c>
      <c r="G10" s="640">
        <v>20</v>
      </c>
      <c r="H10" s="1071">
        <v>83066</v>
      </c>
      <c r="I10" s="1071">
        <v>8458</v>
      </c>
      <c r="J10" s="1071"/>
      <c r="K10" s="1067">
        <f>(H10+I10)-J10</f>
        <v>91524</v>
      </c>
      <c r="L10" s="1067">
        <f>F10-K10</f>
        <v>77626</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116712</v>
      </c>
      <c r="D12" s="644"/>
      <c r="E12" s="644"/>
      <c r="F12" s="1068">
        <f>(C12+D12)-E12</f>
        <v>116712</v>
      </c>
      <c r="G12" s="640">
        <v>10</v>
      </c>
      <c r="H12" s="576">
        <v>105241</v>
      </c>
      <c r="I12" s="576">
        <v>11471</v>
      </c>
      <c r="J12" s="576"/>
      <c r="K12" s="1067">
        <f>(H12+I12)-J12</f>
        <v>116712</v>
      </c>
      <c r="L12" s="1067">
        <f>F12-K12</f>
        <v>0</v>
      </c>
    </row>
    <row r="13" spans="1:14" ht="14.25" thickTop="1" thickBot="1" x14ac:dyDescent="0.25">
      <c r="A13" s="655" t="s">
        <v>1336</v>
      </c>
      <c r="B13" s="286">
        <v>252</v>
      </c>
      <c r="C13" s="644">
        <v>497473</v>
      </c>
      <c r="D13" s="644">
        <v>40728</v>
      </c>
      <c r="E13" s="644">
        <v>189760</v>
      </c>
      <c r="F13" s="1068">
        <f>(C13+D13)-E13</f>
        <v>348441</v>
      </c>
      <c r="G13" s="640">
        <v>5</v>
      </c>
      <c r="H13" s="576">
        <v>315794</v>
      </c>
      <c r="I13" s="576">
        <v>103567</v>
      </c>
      <c r="J13" s="576">
        <v>189760</v>
      </c>
      <c r="K13" s="1067">
        <f>(H13+I13)-J13</f>
        <v>229601</v>
      </c>
      <c r="L13" s="1067">
        <f>F13-K13</f>
        <v>118840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3496562</v>
      </c>
      <c r="D16" s="646">
        <f>SUM(D3,D5:D6,D8:D10,D12:D15)</f>
        <v>493118</v>
      </c>
      <c r="E16" s="646">
        <f>SUM(E3,E5:E6,E8:E10,E12:E15)</f>
        <v>189760</v>
      </c>
      <c r="F16" s="646">
        <f>SUM(F3,F5:F6,F8:F10,F12:F15)</f>
        <v>3799920</v>
      </c>
      <c r="G16" s="640"/>
      <c r="H16" s="646">
        <f>SUM(H3,H6,H8:H10,H12:H14,)</f>
        <v>1795684</v>
      </c>
      <c r="I16" s="646">
        <f>SUM(I3,I6,I8:I10,I12:I14,)</f>
        <v>179766</v>
      </c>
      <c r="J16" s="646">
        <f>SUM(J3,J6,J8:J10,J12:J14,)</f>
        <v>189760</v>
      </c>
      <c r="K16" s="1068">
        <f>(H16+I16)-J16</f>
        <v>1785690</v>
      </c>
      <c r="L16" s="1068">
        <f>F16-K16</f>
        <v>2014230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20589</v>
      </c>
      <c r="G17" s="639">
        <v>10</v>
      </c>
      <c r="H17" s="1078"/>
      <c r="I17" s="1067">
        <f>F17/G17</f>
        <v>2058.9</v>
      </c>
      <c r="J17" s="1078"/>
      <c r="K17" s="1079"/>
      <c r="L17" s="1079"/>
    </row>
    <row r="18" spans="1:12" ht="14.25" thickTop="1" thickBot="1" x14ac:dyDescent="0.25">
      <c r="A18" s="876" t="s">
        <v>794</v>
      </c>
      <c r="B18" s="877"/>
      <c r="C18" s="1080"/>
      <c r="D18" s="1080"/>
      <c r="E18" s="1080"/>
      <c r="F18" s="1081"/>
      <c r="G18" s="875"/>
      <c r="H18" s="647"/>
      <c r="I18" s="1068">
        <f>SUM(I16,I17)</f>
        <v>181824.9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H112" sqref="H11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5" t="s">
        <v>1976</v>
      </c>
      <c r="B1" s="2386"/>
      <c r="C1" s="2386"/>
      <c r="D1" s="2386"/>
      <c r="E1" s="2386"/>
      <c r="F1" s="2387"/>
      <c r="G1" s="941"/>
    </row>
    <row r="2" spans="1:7" ht="13.5" thickBot="1" x14ac:dyDescent="0.25">
      <c r="A2" s="2388" t="s">
        <v>567</v>
      </c>
      <c r="B2" s="2389"/>
      <c r="C2" s="2389"/>
      <c r="D2" s="2389"/>
      <c r="E2" s="2389"/>
      <c r="F2" s="239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91"/>
      <c r="B5" s="2392"/>
      <c r="C5" s="2392"/>
      <c r="D5" s="2392"/>
      <c r="E5" s="2392"/>
      <c r="F5" s="2392"/>
    </row>
    <row r="6" spans="1:7" ht="13.5" customHeight="1" thickBot="1" x14ac:dyDescent="0.25">
      <c r="A6" s="2382" t="s">
        <v>1316</v>
      </c>
      <c r="B6" s="2383"/>
      <c r="C6" s="2383"/>
      <c r="D6" s="2383"/>
      <c r="E6" s="2383"/>
      <c r="F6" s="2384"/>
      <c r="G6" s="358"/>
    </row>
    <row r="7" spans="1:7" s="358" customFormat="1" ht="12" thickTop="1" x14ac:dyDescent="0.2">
      <c r="A7" s="944" t="s">
        <v>592</v>
      </c>
      <c r="B7" s="579"/>
      <c r="C7" s="580"/>
      <c r="D7" s="579"/>
      <c r="E7" s="580"/>
      <c r="F7" s="579"/>
    </row>
    <row r="8" spans="1:7" ht="12" customHeight="1" x14ac:dyDescent="0.2">
      <c r="A8" s="360" t="s">
        <v>538</v>
      </c>
      <c r="B8" s="945" t="s">
        <v>1869</v>
      </c>
      <c r="C8" s="359"/>
      <c r="D8" s="360" t="s">
        <v>591</v>
      </c>
      <c r="E8" s="580" t="s">
        <v>1134</v>
      </c>
      <c r="F8" s="946">
        <f>'Expenditures 15-22'!K114</f>
        <v>13994876</v>
      </c>
      <c r="G8" s="358"/>
    </row>
    <row r="9" spans="1:7" ht="12" customHeight="1" x14ac:dyDescent="0.2">
      <c r="A9" s="360" t="s">
        <v>539</v>
      </c>
      <c r="B9" s="945" t="s">
        <v>1870</v>
      </c>
      <c r="C9" s="359"/>
      <c r="D9" s="360" t="s">
        <v>591</v>
      </c>
      <c r="E9" s="580"/>
      <c r="F9" s="947">
        <f>'Expenditures 15-22'!K150</f>
        <v>683400</v>
      </c>
      <c r="G9" s="948"/>
    </row>
    <row r="10" spans="1:7" ht="12" customHeight="1" x14ac:dyDescent="0.2">
      <c r="A10" s="360" t="s">
        <v>589</v>
      </c>
      <c r="B10" s="945" t="s">
        <v>1871</v>
      </c>
      <c r="C10" s="359"/>
      <c r="D10" s="360" t="s">
        <v>591</v>
      </c>
      <c r="E10" s="580"/>
      <c r="F10" s="947">
        <f>'Expenditures 15-22'!K168</f>
        <v>0</v>
      </c>
      <c r="G10" s="948"/>
    </row>
    <row r="11" spans="1:7" ht="12" customHeight="1" x14ac:dyDescent="0.2">
      <c r="A11" s="360" t="s">
        <v>540</v>
      </c>
      <c r="B11" s="945" t="s">
        <v>1872</v>
      </c>
      <c r="C11" s="359"/>
      <c r="D11" s="360" t="s">
        <v>591</v>
      </c>
      <c r="E11" s="580"/>
      <c r="F11" s="947">
        <f>'Expenditures 15-22'!K204</f>
        <v>187253</v>
      </c>
      <c r="G11" s="948"/>
    </row>
    <row r="12" spans="1:7" ht="12" customHeight="1" x14ac:dyDescent="0.2">
      <c r="A12" s="360" t="s">
        <v>541</v>
      </c>
      <c r="B12" s="945" t="s">
        <v>1873</v>
      </c>
      <c r="C12" s="359"/>
      <c r="D12" s="360" t="s">
        <v>591</v>
      </c>
      <c r="E12" s="580"/>
      <c r="F12" s="947">
        <f>'Expenditures 15-22'!K288</f>
        <v>0</v>
      </c>
      <c r="G12" s="948"/>
    </row>
    <row r="13" spans="1:7" ht="12" customHeight="1" x14ac:dyDescent="0.2">
      <c r="A13" s="360" t="s">
        <v>113</v>
      </c>
      <c r="B13" s="945" t="s">
        <v>1874</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14865529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1875</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1876</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1877</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1878</v>
      </c>
      <c r="C38" s="963">
        <f>'Expenditures 15-22'!B15</f>
        <v>1600</v>
      </c>
      <c r="D38" s="965" t="str">
        <f>'Expenditures 15-22'!A15</f>
        <v>Summer School Programs</v>
      </c>
      <c r="E38" s="580"/>
      <c r="F38" s="1109">
        <f>'Expenditures 15-22'!K15-SUM('Expenditures 15-22'!G15,'Expenditures 15-22'!I15)</f>
        <v>322344</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1879</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1880</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1881</v>
      </c>
      <c r="C53" s="966">
        <f>'Expenditures 15-22'!B102</f>
        <v>4000</v>
      </c>
      <c r="D53" s="965" t="str">
        <f>'Expenditures 15-22'!A102</f>
        <v>Total Payments to Other Govt Units</v>
      </c>
      <c r="E53" s="580"/>
      <c r="F53" s="1109">
        <f>'Expenditures 15-22'!K102</f>
        <v>4835834</v>
      </c>
      <c r="G53" s="358"/>
    </row>
    <row r="54" spans="1:7" ht="12" customHeight="1" x14ac:dyDescent="0.2">
      <c r="A54" s="360" t="s">
        <v>538</v>
      </c>
      <c r="B54" s="360" t="s">
        <v>1882</v>
      </c>
      <c r="C54" s="966" t="s">
        <v>1160</v>
      </c>
      <c r="D54" s="962" t="s">
        <v>1302</v>
      </c>
      <c r="E54" s="580"/>
      <c r="F54" s="1109">
        <f>'Expenditures 15-22'!G114</f>
        <v>14943</v>
      </c>
      <c r="G54" s="358"/>
    </row>
    <row r="55" spans="1:7" ht="12" customHeight="1" x14ac:dyDescent="0.2">
      <c r="A55" s="360" t="s">
        <v>538</v>
      </c>
      <c r="B55" s="360" t="s">
        <v>1883</v>
      </c>
      <c r="C55" s="966" t="s">
        <v>1160</v>
      </c>
      <c r="D55" s="962" t="s">
        <v>331</v>
      </c>
      <c r="E55" s="580"/>
      <c r="F55" s="1109">
        <f>'Expenditures 15-22'!I114</f>
        <v>20589</v>
      </c>
      <c r="G55" s="358"/>
    </row>
    <row r="56" spans="1:7" ht="12" customHeight="1" x14ac:dyDescent="0.2">
      <c r="A56" s="360" t="s">
        <v>539</v>
      </c>
      <c r="B56" s="360" t="s">
        <v>1884</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1885</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1886</v>
      </c>
      <c r="C58" s="963" t="s">
        <v>1160</v>
      </c>
      <c r="D58" s="962" t="s">
        <v>1302</v>
      </c>
      <c r="E58" s="580"/>
      <c r="F58" s="1111">
        <f>'Expenditures 15-22'!G150</f>
        <v>478175</v>
      </c>
      <c r="G58" s="358"/>
    </row>
    <row r="59" spans="1:7" ht="12" customHeight="1" x14ac:dyDescent="0.2">
      <c r="A59" s="972" t="s">
        <v>539</v>
      </c>
      <c r="B59" s="68" t="s">
        <v>1887</v>
      </c>
      <c r="C59" s="1052" t="s">
        <v>1160</v>
      </c>
      <c r="D59" s="68" t="s">
        <v>331</v>
      </c>
      <c r="F59" s="1112">
        <f>'Expenditures 15-22'!I150</f>
        <v>0</v>
      </c>
      <c r="G59" s="358"/>
    </row>
    <row r="60" spans="1:7" ht="12" customHeight="1" x14ac:dyDescent="0.2">
      <c r="A60" s="972" t="s">
        <v>589</v>
      </c>
      <c r="B60" s="68" t="s">
        <v>1888</v>
      </c>
      <c r="C60" s="1052">
        <v>4000</v>
      </c>
      <c r="D60" s="68" t="s">
        <v>357</v>
      </c>
      <c r="F60" s="1113">
        <f>'Expenditures 15-22'!K154</f>
        <v>0</v>
      </c>
      <c r="G60" s="358"/>
    </row>
    <row r="61" spans="1:7" ht="12" customHeight="1" x14ac:dyDescent="0.2">
      <c r="A61" s="969" t="s">
        <v>589</v>
      </c>
      <c r="B61" s="969" t="s">
        <v>1889</v>
      </c>
      <c r="C61" s="970" t="str">
        <f>'Expenditures 15-22'!B164</f>
        <v>5300</v>
      </c>
      <c r="D61" s="1054" t="s">
        <v>356</v>
      </c>
      <c r="E61" s="594"/>
      <c r="F61" s="1109">
        <f>'Expenditures 15-22'!K164</f>
        <v>0</v>
      </c>
      <c r="G61" s="358"/>
    </row>
    <row r="62" spans="1:7" ht="12" customHeight="1" x14ac:dyDescent="0.2">
      <c r="A62" s="360" t="s">
        <v>540</v>
      </c>
      <c r="B62" s="360" t="s">
        <v>1890</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1891</v>
      </c>
      <c r="C63" s="963" t="str">
        <f>'Expenditures 15-22'!B190</f>
        <v>4000</v>
      </c>
      <c r="D63" s="964" t="str">
        <f>'Expenditures 15-22'!A190</f>
        <v>Total Payments to Other Govt Units</v>
      </c>
      <c r="E63" s="580"/>
      <c r="F63" s="1109">
        <f>'Expenditures 15-22'!K190</f>
        <v>72574</v>
      </c>
      <c r="G63" s="358"/>
    </row>
    <row r="64" spans="1:7" ht="12" customHeight="1" x14ac:dyDescent="0.2">
      <c r="A64" s="969" t="s">
        <v>540</v>
      </c>
      <c r="B64" s="969" t="s">
        <v>1892</v>
      </c>
      <c r="C64" s="970" t="str">
        <f>'Expenditures 15-22'!B200</f>
        <v>5300</v>
      </c>
      <c r="D64" s="1053" t="s">
        <v>356</v>
      </c>
      <c r="E64" s="580"/>
      <c r="F64" s="1109">
        <f>'Expenditures 15-22'!K200</f>
        <v>0</v>
      </c>
      <c r="G64" s="358"/>
    </row>
    <row r="65" spans="1:8" ht="12" customHeight="1" x14ac:dyDescent="0.2">
      <c r="A65" s="360" t="s">
        <v>540</v>
      </c>
      <c r="B65" s="360" t="s">
        <v>1893</v>
      </c>
      <c r="C65" s="963" t="s">
        <v>1160</v>
      </c>
      <c r="D65" s="962" t="s">
        <v>1302</v>
      </c>
      <c r="E65" s="580"/>
      <c r="F65" s="1109">
        <f>'Expenditures 15-22'!G204</f>
        <v>0</v>
      </c>
      <c r="G65" s="358"/>
    </row>
    <row r="66" spans="1:8" ht="12" customHeight="1" x14ac:dyDescent="0.2">
      <c r="A66" s="360" t="s">
        <v>540</v>
      </c>
      <c r="B66" s="360" t="s">
        <v>1894</v>
      </c>
      <c r="C66" s="963" t="s">
        <v>1160</v>
      </c>
      <c r="D66" s="962" t="s">
        <v>331</v>
      </c>
      <c r="E66" s="580"/>
      <c r="F66" s="1109">
        <f>'Expenditures 15-22'!I204</f>
        <v>0</v>
      </c>
      <c r="G66" s="358"/>
    </row>
    <row r="67" spans="1:8" ht="12" customHeight="1" x14ac:dyDescent="0.2">
      <c r="A67" s="360" t="s">
        <v>541</v>
      </c>
      <c r="B67" s="360" t="s">
        <v>1895</v>
      </c>
      <c r="C67" s="963" t="str">
        <f>'Expenditures 15-22'!B210</f>
        <v>1125</v>
      </c>
      <c r="D67" s="1053" t="str">
        <f>'Expenditures 15-22'!A210</f>
        <v>Pre-K Programs</v>
      </c>
      <c r="E67" s="580"/>
      <c r="F67" s="1109">
        <f>'Expenditures 15-22'!K210</f>
        <v>0</v>
      </c>
      <c r="G67" s="358"/>
    </row>
    <row r="68" spans="1:8" ht="12" customHeight="1" x14ac:dyDescent="0.2">
      <c r="A68" s="360" t="s">
        <v>541</v>
      </c>
      <c r="B68" s="360" t="s">
        <v>1896</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1897</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1898</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1899</v>
      </c>
      <c r="C72" s="963">
        <f>'Expenditures 15-22'!B274</f>
        <v>3000</v>
      </c>
      <c r="D72" s="953" t="s">
        <v>528</v>
      </c>
      <c r="E72" s="580"/>
      <c r="F72" s="1109">
        <f>'Expenditures 15-22'!K274</f>
        <v>0</v>
      </c>
      <c r="G72" s="358"/>
    </row>
    <row r="73" spans="1:8" ht="12" customHeight="1" x14ac:dyDescent="0.2">
      <c r="A73" s="360" t="s">
        <v>541</v>
      </c>
      <c r="B73" s="360" t="s">
        <v>1900</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1857</v>
      </c>
      <c r="E75" s="596" t="s">
        <v>1134</v>
      </c>
      <c r="F75" s="1114">
        <f>SUM(F18:F73)</f>
        <v>5744459</v>
      </c>
      <c r="G75" s="358"/>
    </row>
    <row r="76" spans="1:8" s="972" customFormat="1" ht="12" customHeight="1" thickTop="1" thickBot="1" x14ac:dyDescent="0.25">
      <c r="A76" s="586"/>
      <c r="B76" s="584"/>
      <c r="C76" s="585"/>
      <c r="D76" s="971" t="s">
        <v>1856</v>
      </c>
      <c r="E76" s="596"/>
      <c r="F76" s="1115">
        <f>(F14-F75)</f>
        <v>9121070</v>
      </c>
      <c r="G76" s="360"/>
    </row>
    <row r="77" spans="1:8" s="972" customFormat="1" ht="12" customHeight="1" thickTop="1" x14ac:dyDescent="0.2">
      <c r="A77" s="587"/>
      <c r="B77" s="584"/>
      <c r="C77" s="585"/>
      <c r="D77" s="971" t="s">
        <v>1946</v>
      </c>
      <c r="E77" s="596"/>
      <c r="F77" s="1616">
        <v>0</v>
      </c>
      <c r="G77" s="361"/>
      <c r="H77" s="360"/>
    </row>
    <row r="78" spans="1:8" s="972" customFormat="1" ht="12" customHeight="1" thickBot="1" x14ac:dyDescent="0.25">
      <c r="A78" s="588"/>
      <c r="B78" s="584"/>
      <c r="C78" s="585"/>
      <c r="D78" s="971" t="s">
        <v>1925</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82" t="s">
        <v>1317</v>
      </c>
      <c r="B80" s="2383"/>
      <c r="C80" s="2383"/>
      <c r="D80" s="2383"/>
      <c r="E80" s="2383"/>
      <c r="F80" s="238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782076</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68766</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677221</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1915</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1866</v>
      </c>
      <c r="C162" s="1187" t="s">
        <v>1867</v>
      </c>
      <c r="D162" s="1188" t="s">
        <v>1868</v>
      </c>
      <c r="E162" s="1189"/>
      <c r="F162" s="1074">
        <f>SUM('Revenues 9-14'!C261:H261,'Revenues 9-14'!J261:K261)</f>
        <v>0</v>
      </c>
      <c r="G162" s="382"/>
    </row>
    <row r="163" spans="1:7" ht="12" customHeight="1" x14ac:dyDescent="0.2">
      <c r="A163" s="383" t="s">
        <v>1194</v>
      </c>
      <c r="B163" s="383" t="s">
        <v>1901</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1902</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96330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83915</v>
      </c>
      <c r="G172" s="1002"/>
    </row>
    <row r="173" spans="1:7" x14ac:dyDescent="0.2">
      <c r="A173" s="1051" t="s">
        <v>773</v>
      </c>
      <c r="B173" s="999" t="s">
        <v>1903</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1923</v>
      </c>
      <c r="E175" s="1057" t="s">
        <v>1134</v>
      </c>
      <c r="F175" s="1118">
        <f>SUM(F83:F135,F160:F173)</f>
        <v>1708308</v>
      </c>
    </row>
    <row r="176" spans="1:7" ht="12" customHeight="1" x14ac:dyDescent="0.2">
      <c r="A176" s="589"/>
      <c r="B176" s="590"/>
      <c r="C176" s="591"/>
      <c r="D176" s="1003" t="s">
        <v>1922</v>
      </c>
      <c r="E176" s="1057"/>
      <c r="F176" s="1119">
        <f>'PCTC-OEPP 28-29'!F76-F175</f>
        <v>7412762</v>
      </c>
    </row>
    <row r="177" spans="1:7" ht="12" customHeight="1" x14ac:dyDescent="0.2">
      <c r="A177" s="589"/>
      <c r="B177" s="590"/>
      <c r="C177" s="591"/>
      <c r="D177" s="1003" t="s">
        <v>798</v>
      </c>
      <c r="E177" s="1057"/>
      <c r="F177" s="1119">
        <f>'Cap Outlay Deprec 27'!I18</f>
        <v>181824.9</v>
      </c>
    </row>
    <row r="178" spans="1:7" ht="12" customHeight="1" x14ac:dyDescent="0.2">
      <c r="A178" s="589"/>
      <c r="B178" s="590"/>
      <c r="C178" s="591"/>
      <c r="D178" s="1003" t="s">
        <v>1924</v>
      </c>
      <c r="E178" s="1057"/>
      <c r="F178" s="1119">
        <f>F176+F177</f>
        <v>7594586.9000000004</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2073</v>
      </c>
      <c r="E180" s="1057" t="s">
        <v>2074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9" sqref="B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17" t="s">
        <v>1678</v>
      </c>
      <c r="B3" s="850"/>
      <c r="C3" s="850"/>
      <c r="D3" s="850"/>
      <c r="E3" s="857"/>
      <c r="F3" s="857"/>
      <c r="G3" s="851"/>
    </row>
    <row r="4" spans="1:9" ht="12" customHeight="1" x14ac:dyDescent="0.2">
      <c r="A4" s="854" t="s">
        <v>874</v>
      </c>
      <c r="B4" s="853"/>
      <c r="C4" s="853"/>
      <c r="D4" s="853"/>
      <c r="E4" s="858"/>
      <c r="F4" s="859"/>
      <c r="G4" s="860"/>
      <c r="H4" s="22"/>
      <c r="I4" s="22"/>
    </row>
    <row r="5" spans="1:9" s="1703" customFormat="1" ht="57" customHeight="1" x14ac:dyDescent="0.2">
      <c r="A5" s="2393" t="s">
        <v>1691</v>
      </c>
      <c r="B5" s="2394"/>
      <c r="C5" s="2394"/>
      <c r="D5" s="2394"/>
      <c r="E5" s="2394"/>
      <c r="F5" s="2394"/>
      <c r="G5" s="2395"/>
      <c r="H5" s="3"/>
      <c r="I5" s="170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98" t="s">
        <v>2063</v>
      </c>
      <c r="B11" s="2399"/>
      <c r="C11" s="2399"/>
      <c r="D11" s="233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1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3875318</v>
      </c>
      <c r="F19" s="772"/>
      <c r="G19" s="774">
        <f>'Expenditures 15-22'!K33-SUM('Expenditures 15-22'!G33,'Expenditures 15-22'!I33)+'Expenditures 15-22'!D223</f>
        <v>3875318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2701675</v>
      </c>
      <c r="F21" s="772"/>
      <c r="G21" s="774">
        <f>'Expenditures 15-22'!K42-SUM('Expenditures 15-22'!G42,'Expenditures 15-22'!I42)+'Expenditures 15-22'!K120-SUM('Expenditures 15-22'!G120,'Expenditures 15-22'!I120)+'Expenditures 15-22'!K174-SUM('Expenditures 15-22'!G174,'Expenditures 15-22'!I174)+'Expenditures 15-22'!D232</f>
        <v>2701675</v>
      </c>
      <c r="H21" s="287"/>
      <c r="I21" s="216"/>
    </row>
    <row r="22" spans="1:9" s="2" customFormat="1" ht="12" customHeight="1" x14ac:dyDescent="0.2">
      <c r="A22" s="771" t="s">
        <v>663</v>
      </c>
      <c r="B22" s="767"/>
      <c r="C22" s="766">
        <v>2200</v>
      </c>
      <c r="D22" s="772"/>
      <c r="E22" s="773">
        <f>'Expenditures 15-22'!K47-SUM('Expenditures 15-22'!G47,'Expenditures 15-22'!I47)+'Expenditures 15-22'!D237</f>
        <v>437604</v>
      </c>
      <c r="F22" s="772"/>
      <c r="G22" s="774">
        <f>'Expenditures 15-22'!K47-SUM('Expenditures 15-22'!G47,'Expenditures 15-22'!I47)+'Expenditures 15-22'!D237</f>
        <v>437604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1340226</v>
      </c>
      <c r="F23" s="772"/>
      <c r="G23" s="773">
        <f>'Expenditures 15-22'!K53-SUM('Expenditures 15-22'!G53,'Expenditures 15-22'!I53)+'Expenditures 15-22'!D251+'Expenditures 15-22'!K323-SUM('Expenditures 15-22'!G323,'Expenditures 15-22'!I323)</f>
        <v>1340226</v>
      </c>
      <c r="H23" s="287"/>
      <c r="I23" s="216"/>
    </row>
    <row r="24" spans="1:9" s="2" customFormat="1" ht="12" customHeight="1" x14ac:dyDescent="0.2">
      <c r="A24" s="771" t="s">
        <v>665</v>
      </c>
      <c r="B24" s="767"/>
      <c r="C24" s="766">
        <v>2400</v>
      </c>
      <c r="D24" s="772"/>
      <c r="E24" s="773">
        <f>'Expenditures 15-22'!K57-SUM('Expenditures 15-22'!G57,'Expenditures 15-22'!I57)+'Expenditures 15-22'!D255</f>
        <v>162489</v>
      </c>
      <c r="F24" s="772"/>
      <c r="G24" s="774">
        <f>'Expenditures 15-22'!K57-SUM('Expenditures 15-22'!G57,'Expenditures 15-22'!I57)+'Expenditures 15-22'!D255</f>
        <v>162489</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386328</v>
      </c>
      <c r="E27" s="773">
        <f>E8</f>
        <v>0</v>
      </c>
      <c r="F27" s="773">
        <f>'Expenditures 15-22'!K60-SUM('Expenditures 15-22'!G60,'Expenditures 15-22'!I60)+'Expenditures 15-22'!D258-E8</f>
        <v>386328</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205225</v>
      </c>
      <c r="F28" s="776">
        <f>'Expenditures 15-22'!K61-SUM('Expenditures 15-22'!G61,'Expenditures 15-22'!I61)+'Expenditures 15-22'!K124-SUM('Expenditures 15-22'!G124,'Expenditures 15-22'!I124)+'Expenditures 15-22'!D260-E9</f>
        <v>205225</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115021</v>
      </c>
      <c r="F29" s="772"/>
      <c r="G29" s="774">
        <f>'Expenditures 15-22'!K62-SUM('Expenditures 15-22'!G62,'Expenditures 15-22'!I62)+'Expenditures 15-22'!K125-SUM('Expenditures 15-22'!G125,'Expenditures 15-22'!I125)+'Expenditures 15-22'!K176-SUM('Expenditures 15-22'!G176,'Expenditures 15-22'!I176)+'Expenditures 15-22'!D261</f>
        <v>115021</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219528</v>
      </c>
      <c r="E37" s="773">
        <f>E14</f>
        <v>0</v>
      </c>
      <c r="F37" s="773">
        <f>'Expenditures 15-22'!K71-SUM('Expenditures 15-22'!G71,'Expenditures 15-22'!I71)+'Expenditures 15-22'!D270-E14</f>
        <v>219528</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605856</v>
      </c>
      <c r="E40" s="776">
        <f>SUM(E19:E39)</f>
        <v>8837558</v>
      </c>
      <c r="F40" s="776">
        <f>SUM(F19:F39)</f>
        <v>811081</v>
      </c>
      <c r="G40" s="776">
        <f>SUM(G19:G39)</f>
        <v>8632333</v>
      </c>
    </row>
    <row r="41" spans="1:7" x14ac:dyDescent="0.2">
      <c r="A41" s="287"/>
      <c r="B41" s="216"/>
      <c r="C41" s="288"/>
      <c r="D41" s="2396" t="s">
        <v>615</v>
      </c>
      <c r="E41" s="2397"/>
      <c r="F41" s="780" t="s">
        <v>616</v>
      </c>
      <c r="G41" s="787"/>
    </row>
    <row r="42" spans="1:7" ht="12" customHeight="1" x14ac:dyDescent="0.2">
      <c r="A42" s="287"/>
      <c r="B42" s="216"/>
      <c r="C42" s="288"/>
      <c r="D42" s="781" t="s">
        <v>562</v>
      </c>
      <c r="E42" s="777">
        <f>D40</f>
        <v>605856</v>
      </c>
      <c r="F42" s="781" t="s">
        <v>564</v>
      </c>
      <c r="G42" s="777">
        <f>F40</f>
        <v>811081</v>
      </c>
    </row>
    <row r="43" spans="1:7" ht="12" customHeight="1" x14ac:dyDescent="0.2">
      <c r="A43" s="287"/>
      <c r="B43" s="216"/>
      <c r="C43" s="288"/>
      <c r="D43" s="781" t="s">
        <v>563</v>
      </c>
      <c r="E43" s="777">
        <f>E40</f>
        <v>8837558</v>
      </c>
      <c r="F43" s="781" t="s">
        <v>563</v>
      </c>
      <c r="G43" s="777">
        <f>G40</f>
        <v>8632333</v>
      </c>
    </row>
    <row r="44" spans="1:7" ht="12" customHeight="1" x14ac:dyDescent="0.2">
      <c r="A44" s="287"/>
      <c r="B44" s="216"/>
      <c r="C44" s="216"/>
      <c r="D44" s="791" t="s">
        <v>1187</v>
      </c>
      <c r="E44" s="792">
        <f>(E42/E43)</f>
        <v>6.8554684450161454E-2</v>
      </c>
      <c r="F44" s="791" t="s">
        <v>1187</v>
      </c>
      <c r="G44" s="792">
        <f>(G42/G43)</f>
        <v>9.3958493028477932E-2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7.570312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1947</v>
      </c>
      <c r="B3" s="1979"/>
      <c r="C3" s="1979"/>
      <c r="D3" s="1979"/>
      <c r="E3" s="1980"/>
    </row>
    <row r="4" spans="1:7" ht="3.75" customHeight="1" x14ac:dyDescent="0.2">
      <c r="A4" s="1979"/>
      <c r="B4" s="1979"/>
      <c r="C4" s="1979"/>
      <c r="D4" s="1979"/>
      <c r="E4" s="1980"/>
    </row>
    <row r="5" spans="1:7" ht="15" x14ac:dyDescent="0.25">
      <c r="A5" s="2403" t="s">
        <v>2076</v>
      </c>
      <c r="B5" s="2404"/>
      <c r="C5" s="2404"/>
      <c r="D5" s="2404"/>
      <c r="E5" s="2404"/>
    </row>
    <row r="6" spans="1:7" ht="12" customHeight="1" x14ac:dyDescent="0.25">
      <c r="A6" s="1982"/>
      <c r="B6" s="2405" t="str">
        <f>COVER!A17</f>
        <v>North Dupage Sp Ed Coop</v>
      </c>
      <c r="C6" s="2405"/>
      <c r="D6" s="2405"/>
      <c r="E6" s="1983"/>
    </row>
    <row r="7" spans="1:7" ht="11.25" customHeight="1" x14ac:dyDescent="0.25">
      <c r="A7" s="1982"/>
      <c r="B7" s="2406">
        <f>COVER!A13</f>
        <v>19022802060</v>
      </c>
      <c r="C7" s="2406"/>
      <c r="D7" s="2406"/>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2062</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2047</v>
      </c>
      <c r="B19" s="1994" t="s">
        <v>2077</v>
      </c>
      <c r="C19" s="1994" t="s">
        <v>2077</v>
      </c>
      <c r="D19" s="1997" t="s">
        <v>2077</v>
      </c>
      <c r="E19" s="1996" t="s">
        <v>2137</v>
      </c>
    </row>
    <row r="20" spans="1:11" ht="12" customHeight="1" x14ac:dyDescent="0.2">
      <c r="A20" s="1993" t="s">
        <v>2048</v>
      </c>
      <c r="B20" s="1994"/>
      <c r="C20" s="1994"/>
      <c r="D20" s="1997"/>
      <c r="E20" s="1996"/>
    </row>
    <row r="21" spans="1:11" ht="12" customHeight="1" x14ac:dyDescent="0.2">
      <c r="A21" s="1993" t="s">
        <v>2049</v>
      </c>
      <c r="B21" s="1994"/>
      <c r="C21" s="1994"/>
      <c r="D21" s="1997"/>
      <c r="E21" s="1996"/>
    </row>
    <row r="22" spans="1:11" ht="12" customHeight="1" x14ac:dyDescent="0.2">
      <c r="A22" s="1993" t="s">
        <v>2050</v>
      </c>
      <c r="B22" s="1994"/>
      <c r="C22" s="1994"/>
      <c r="D22" s="1997"/>
      <c r="E22" s="1996"/>
    </row>
    <row r="23" spans="1:11" ht="12" customHeight="1" x14ac:dyDescent="0.2">
      <c r="A23" s="1993" t="s">
        <v>2051</v>
      </c>
      <c r="B23" s="1994"/>
      <c r="C23" s="1994"/>
      <c r="D23" s="1997"/>
      <c r="E23" s="1996"/>
    </row>
    <row r="24" spans="1:11" ht="12" customHeight="1" x14ac:dyDescent="0.2">
      <c r="A24" s="1993" t="s">
        <v>2052</v>
      </c>
      <c r="B24" s="1994" t="s">
        <v>2077</v>
      </c>
      <c r="C24" s="1994" t="s">
        <v>2077</v>
      </c>
      <c r="D24" s="1997" t="s">
        <v>2077</v>
      </c>
      <c r="E24" s="1996" t="s">
        <v>2138</v>
      </c>
    </row>
    <row r="25" spans="1:11" ht="12" customHeight="1" x14ac:dyDescent="0.2">
      <c r="A25" s="1993" t="s">
        <v>2053</v>
      </c>
      <c r="B25" s="1994"/>
      <c r="C25" s="1994"/>
      <c r="D25" s="1997"/>
      <c r="E25" s="1996"/>
    </row>
    <row r="26" spans="1:11" ht="12" customHeight="1" x14ac:dyDescent="0.2">
      <c r="A26" s="1993" t="s">
        <v>2054</v>
      </c>
      <c r="B26" s="1994"/>
      <c r="C26" s="1994"/>
      <c r="D26" s="1997"/>
      <c r="E26" s="1996"/>
    </row>
    <row r="27" spans="1:11" x14ac:dyDescent="0.2">
      <c r="A27" s="1993" t="s">
        <v>2055</v>
      </c>
      <c r="B27" s="1994"/>
      <c r="C27" s="1994"/>
      <c r="D27" s="1997"/>
      <c r="E27" s="1996"/>
    </row>
    <row r="28" spans="1:11" ht="12" customHeight="1" x14ac:dyDescent="0.2">
      <c r="A28" s="1993" t="s">
        <v>2056</v>
      </c>
      <c r="B28" s="1994"/>
      <c r="C28" s="1994"/>
      <c r="D28" s="1997"/>
      <c r="E28" s="1996"/>
    </row>
    <row r="29" spans="1:11" ht="12" customHeight="1" x14ac:dyDescent="0.2">
      <c r="A29" s="1993" t="s">
        <v>2057</v>
      </c>
      <c r="B29" s="1994"/>
      <c r="C29" s="1994"/>
      <c r="D29" s="1997"/>
      <c r="E29" s="1996"/>
    </row>
    <row r="30" spans="1:11" ht="12" customHeight="1" x14ac:dyDescent="0.2">
      <c r="A30" s="1993" t="s">
        <v>2058</v>
      </c>
      <c r="B30" s="1994"/>
      <c r="C30" s="1994"/>
      <c r="D30" s="1997"/>
      <c r="E30" s="1996"/>
    </row>
    <row r="31" spans="1:11" ht="12" customHeight="1" x14ac:dyDescent="0.2">
      <c r="A31" s="1993" t="s">
        <v>2059</v>
      </c>
      <c r="B31" s="1994"/>
      <c r="C31" s="1994"/>
      <c r="D31" s="1997"/>
      <c r="E31" s="1996"/>
      <c r="K31" s="2007"/>
    </row>
    <row r="32" spans="1:11" ht="12" customHeight="1" x14ac:dyDescent="0.2">
      <c r="A32" s="1993" t="s">
        <v>2060</v>
      </c>
      <c r="B32" s="1994"/>
      <c r="C32" s="1994"/>
      <c r="D32" s="1997"/>
      <c r="E32" s="1996"/>
    </row>
    <row r="33" spans="1:5" ht="12" customHeight="1" x14ac:dyDescent="0.2">
      <c r="A33" s="1993" t="s">
        <v>2061</v>
      </c>
      <c r="B33" s="1994"/>
      <c r="C33" s="1994"/>
      <c r="D33" s="1997"/>
      <c r="E33" s="1996"/>
    </row>
    <row r="34" spans="1:5" ht="12" customHeight="1" x14ac:dyDescent="0.25">
      <c r="A34" s="1998"/>
      <c r="B34" s="1998"/>
      <c r="C34" s="1998"/>
      <c r="D34" s="1998"/>
      <c r="E34" s="1998"/>
    </row>
    <row r="35" spans="1:5" ht="12" customHeight="1" x14ac:dyDescent="0.2">
      <c r="A35" s="1999" t="s">
        <v>1729</v>
      </c>
      <c r="B35" s="2407"/>
      <c r="C35" s="2407"/>
      <c r="D35" s="2407"/>
      <c r="E35" s="2408"/>
    </row>
    <row r="36" spans="1:5" ht="12" customHeight="1" x14ac:dyDescent="0.2">
      <c r="A36" s="2409"/>
      <c r="B36" s="2410"/>
      <c r="C36" s="2410"/>
      <c r="D36" s="2410"/>
      <c r="E36" s="2411"/>
    </row>
    <row r="37" spans="1:5" ht="12" customHeight="1" x14ac:dyDescent="0.2">
      <c r="A37" s="2409"/>
      <c r="B37" s="2410"/>
      <c r="C37" s="2410"/>
      <c r="D37" s="2410"/>
      <c r="E37" s="2411"/>
    </row>
    <row r="38" spans="1:5" ht="12" customHeight="1" x14ac:dyDescent="0.2">
      <c r="A38" s="2412"/>
      <c r="B38" s="2413"/>
      <c r="C38" s="2413"/>
      <c r="D38" s="2413"/>
      <c r="E38" s="2414"/>
    </row>
    <row r="39" spans="1:5" ht="4.5" hidden="1" customHeight="1" x14ac:dyDescent="0.2">
      <c r="A39" s="2000"/>
      <c r="B39" s="2000"/>
      <c r="C39" s="2000"/>
      <c r="D39" s="2000"/>
      <c r="E39" s="2000"/>
    </row>
    <row r="40" spans="1:5" s="1998" customFormat="1" ht="12" customHeight="1" x14ac:dyDescent="0.25">
      <c r="A40" s="2001" t="s">
        <v>1728</v>
      </c>
      <c r="B40" s="2415"/>
      <c r="C40" s="2415"/>
      <c r="D40" s="2415"/>
      <c r="E40" s="2416"/>
    </row>
    <row r="41" spans="1:5" s="1998" customFormat="1" ht="12" customHeight="1" x14ac:dyDescent="0.25">
      <c r="A41" s="2417" t="s">
        <v>2139</v>
      </c>
      <c r="B41" s="2418"/>
      <c r="C41" s="2418"/>
      <c r="D41" s="2418"/>
      <c r="E41" s="2419"/>
    </row>
    <row r="42" spans="1:5" s="1998" customFormat="1" ht="12" customHeight="1" x14ac:dyDescent="0.25">
      <c r="A42" s="2417"/>
      <c r="B42" s="2418"/>
      <c r="C42" s="2418"/>
      <c r="D42" s="2418"/>
      <c r="E42" s="2419"/>
    </row>
    <row r="43" spans="1:5" s="1998" customFormat="1" ht="15" x14ac:dyDescent="0.25">
      <c r="A43" s="2400"/>
      <c r="B43" s="2401"/>
      <c r="C43" s="2401"/>
      <c r="D43" s="2401"/>
      <c r="E43" s="2402"/>
    </row>
    <row r="44" spans="1:5" s="1998" customFormat="1" ht="12" hidden="1" customHeight="1" x14ac:dyDescent="0.25">
      <c r="A44" s="2400"/>
      <c r="B44" s="2401"/>
      <c r="C44" s="2401"/>
      <c r="D44" s="2401"/>
      <c r="E44" s="2402"/>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4" sqref="J24"/>
    </sheetView>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474</v>
      </c>
      <c r="G1" s="1648"/>
    </row>
    <row r="2" spans="1:10" ht="11.85" customHeight="1" x14ac:dyDescent="0.2">
      <c r="A2" s="1643"/>
      <c r="B2" s="1644"/>
      <c r="E2" s="1646"/>
      <c r="F2" s="1649" t="s">
        <v>330</v>
      </c>
      <c r="G2" s="1648"/>
    </row>
    <row r="3" spans="1:10" ht="11.85" customHeight="1" x14ac:dyDescent="0.2">
      <c r="E3" s="1646"/>
      <c r="F3" s="1649" t="s">
        <v>475</v>
      </c>
      <c r="G3" s="1646"/>
    </row>
    <row r="4" spans="1:10" ht="11.85" customHeight="1" x14ac:dyDescent="0.2">
      <c r="E4" s="1646"/>
      <c r="F4" s="1649" t="s">
        <v>1036</v>
      </c>
      <c r="G4" s="1646"/>
    </row>
    <row r="5" spans="1:10" ht="12.2" customHeight="1" x14ac:dyDescent="0.2">
      <c r="F5" s="1649"/>
    </row>
    <row r="6" spans="1:10" x14ac:dyDescent="0.2">
      <c r="A6" s="1650" t="s">
        <v>780</v>
      </c>
      <c r="B6" s="1651"/>
      <c r="C6" s="1651"/>
      <c r="D6" s="1651"/>
      <c r="E6" s="1652"/>
      <c r="F6" s="1653"/>
      <c r="G6" s="1644"/>
      <c r="H6" s="1654" t="s">
        <v>1213</v>
      </c>
      <c r="I6" s="2425" t="str">
        <f>COVER!A17</f>
        <v>North Dupage Sp Ed Coop</v>
      </c>
      <c r="J6" s="2426"/>
    </row>
    <row r="7" spans="1:10" x14ac:dyDescent="0.2">
      <c r="A7" s="2427" t="s">
        <v>1037</v>
      </c>
      <c r="B7" s="2428"/>
      <c r="C7" s="2428"/>
      <c r="D7" s="2428"/>
      <c r="E7" s="2429"/>
      <c r="F7" s="1655"/>
      <c r="G7" s="1644"/>
      <c r="H7" s="1654" t="s">
        <v>438</v>
      </c>
      <c r="I7" s="2430">
        <f>COVER!A13</f>
        <v>19022802060</v>
      </c>
      <c r="J7" s="2430"/>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1948</v>
      </c>
      <c r="F9" s="1665"/>
      <c r="G9" s="1665"/>
      <c r="H9" s="1666" t="s">
        <v>1949</v>
      </c>
      <c r="I9" s="1665"/>
      <c r="J9" s="1667"/>
    </row>
    <row r="10" spans="1:10" s="1675" customFormat="1" ht="13.5" customHeight="1" x14ac:dyDescent="0.2">
      <c r="A10" s="1668"/>
      <c r="B10" s="1669"/>
      <c r="C10" s="1670"/>
      <c r="D10" s="1671"/>
      <c r="E10" s="1672" t="s">
        <v>504</v>
      </c>
      <c r="F10" s="1673" t="s">
        <v>505</v>
      </c>
      <c r="G10" s="1674"/>
      <c r="H10" s="1673" t="s">
        <v>504</v>
      </c>
      <c r="I10" s="1673" t="s">
        <v>505</v>
      </c>
      <c r="J10" s="1673"/>
    </row>
    <row r="11" spans="1:10" s="1675" customFormat="1" ht="22.5" x14ac:dyDescent="0.2">
      <c r="A11" s="2431" t="s">
        <v>571</v>
      </c>
      <c r="B11" s="2432"/>
      <c r="C11" s="2433"/>
      <c r="D11" s="1676" t="s">
        <v>1039</v>
      </c>
      <c r="E11" s="1676" t="s">
        <v>67</v>
      </c>
      <c r="F11" s="1676" t="s">
        <v>7</v>
      </c>
      <c r="G11" s="1677" t="s">
        <v>163</v>
      </c>
      <c r="H11" s="1677" t="s">
        <v>67</v>
      </c>
      <c r="I11" s="1676" t="s">
        <v>7</v>
      </c>
      <c r="J11" s="1677" t="s">
        <v>163</v>
      </c>
    </row>
    <row r="12" spans="1:10" ht="15" customHeight="1" x14ac:dyDescent="0.2">
      <c r="A12" s="1678">
        <v>1</v>
      </c>
      <c r="B12" s="1679" t="s">
        <v>979</v>
      </c>
      <c r="C12" s="1680"/>
      <c r="D12" s="1681">
        <v>2320</v>
      </c>
      <c r="E12" s="1682">
        <f>'Expenditures 15-22'!K50</f>
        <v>276637</v>
      </c>
      <c r="F12" s="1683"/>
      <c r="G12" s="1682">
        <f t="shared" ref="G12:G18" si="0">SUM(E12:F12)</f>
        <v>276637</v>
      </c>
      <c r="H12" s="1684"/>
      <c r="I12" s="1683"/>
      <c r="J12" s="1682">
        <f t="shared" ref="J12:J18" si="1">SUM(H12:I12)</f>
        <v>0</v>
      </c>
    </row>
    <row r="13" spans="1:10" ht="15" customHeight="1" x14ac:dyDescent="0.2">
      <c r="A13" s="1678">
        <v>2</v>
      </c>
      <c r="B13" s="1679" t="s">
        <v>45</v>
      </c>
      <c r="C13" s="1680"/>
      <c r="D13" s="1681">
        <v>2330</v>
      </c>
      <c r="E13" s="1682">
        <f>'Expenditures 15-22'!K51</f>
        <v>881720</v>
      </c>
      <c r="F13" s="1683"/>
      <c r="G13" s="1682">
        <f t="shared" si="0"/>
        <v>881720</v>
      </c>
      <c r="H13" s="1684"/>
      <c r="I13" s="1683"/>
      <c r="J13" s="1682">
        <f t="shared" si="1"/>
        <v>0</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1258</v>
      </c>
      <c r="C15" s="1680"/>
      <c r="D15" s="1681">
        <v>2510</v>
      </c>
      <c r="E15" s="1682">
        <f>'Expenditures 15-22'!K59</f>
        <v>0</v>
      </c>
      <c r="F15" s="1682">
        <f>'Expenditures 15-22'!K122</f>
        <v>0</v>
      </c>
      <c r="G15" s="1682">
        <f t="shared" si="0"/>
        <v>0</v>
      </c>
      <c r="H15" s="1684"/>
      <c r="I15" s="1684"/>
      <c r="J15" s="1682">
        <f t="shared" si="1"/>
        <v>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1250</v>
      </c>
      <c r="C17" s="1680"/>
      <c r="D17" s="1681">
        <v>2610</v>
      </c>
      <c r="E17" s="1682">
        <f>'Expenditures 15-22'!K67</f>
        <v>0</v>
      </c>
      <c r="F17" s="1683"/>
      <c r="G17" s="1682">
        <f t="shared" si="0"/>
        <v>0</v>
      </c>
      <c r="H17" s="1684"/>
      <c r="I17" s="1683"/>
      <c r="J17" s="1682">
        <f t="shared" si="1"/>
        <v>0</v>
      </c>
    </row>
    <row r="18" spans="1:10" ht="22.5" customHeight="1" x14ac:dyDescent="0.2">
      <c r="A18" s="1962">
        <v>7</v>
      </c>
      <c r="B18" s="2434" t="s">
        <v>8</v>
      </c>
      <c r="C18" s="2435"/>
      <c r="D18" s="2436"/>
      <c r="E18" s="1686"/>
      <c r="F18" s="1686"/>
      <c r="G18" s="1687">
        <f t="shared" si="0"/>
        <v>0</v>
      </c>
      <c r="H18" s="1684"/>
      <c r="I18" s="1684"/>
      <c r="J18" s="1682">
        <f t="shared" si="1"/>
        <v>0</v>
      </c>
    </row>
    <row r="19" spans="1:10" ht="12.75" customHeight="1" thickBot="1" x14ac:dyDescent="0.25">
      <c r="A19" s="1678">
        <v>8</v>
      </c>
      <c r="B19" s="1688" t="s">
        <v>1382</v>
      </c>
      <c r="D19" s="1689"/>
      <c r="E19" s="1690">
        <f t="shared" ref="E19:J19" si="2">SUM(E12:E17)-E18</f>
        <v>1158357</v>
      </c>
      <c r="F19" s="1690">
        <f t="shared" si="2"/>
        <v>0</v>
      </c>
      <c r="G19" s="1690">
        <f t="shared" si="2"/>
        <v>1158357</v>
      </c>
      <c r="H19" s="1690">
        <f t="shared" si="2"/>
        <v>0</v>
      </c>
      <c r="I19" s="1690">
        <f t="shared" si="2"/>
        <v>0</v>
      </c>
      <c r="J19" s="1690">
        <f t="shared" si="2"/>
        <v>0</v>
      </c>
    </row>
    <row r="20" spans="1:10" ht="25.5" customHeight="1" thickTop="1" x14ac:dyDescent="0.2">
      <c r="A20" s="1678">
        <v>9</v>
      </c>
      <c r="B20" s="2437" t="s">
        <v>1952</v>
      </c>
      <c r="C20" s="2435"/>
      <c r="D20" s="2436"/>
      <c r="E20" s="1691"/>
      <c r="F20" s="1691"/>
      <c r="G20" s="1691"/>
      <c r="H20" s="1691"/>
      <c r="I20" s="1691"/>
      <c r="J20" s="1692" t="str">
        <f>IF(AND(G19&gt;0,J19&gt;0),(((J19-G19)/G19)),"Enter Budget Data")</f>
        <v>Enter Budget Data</v>
      </c>
    </row>
    <row r="21" spans="1:10" ht="9" customHeight="1" x14ac:dyDescent="0.2">
      <c r="B21" s="1693"/>
    </row>
    <row r="22" spans="1:10" x14ac:dyDescent="0.2">
      <c r="A22" s="1694" t="s">
        <v>140</v>
      </c>
      <c r="B22" s="1693"/>
    </row>
    <row r="23" spans="1:10" x14ac:dyDescent="0.2">
      <c r="A23" s="1646" t="s">
        <v>1950</v>
      </c>
      <c r="B23" s="1693"/>
    </row>
    <row r="24" spans="1:10" x14ac:dyDescent="0.2">
      <c r="A24" s="1646" t="s">
        <v>1951</v>
      </c>
      <c r="B24" s="1693"/>
    </row>
    <row r="25" spans="1:10" x14ac:dyDescent="0.2">
      <c r="A25" s="1695"/>
      <c r="B25" s="1693"/>
    </row>
    <row r="26" spans="1:10" ht="20.100000000000001" customHeight="1" x14ac:dyDescent="0.2">
      <c r="B26" s="1693"/>
      <c r="C26" s="2442"/>
      <c r="D26" s="2442"/>
      <c r="E26" s="1961"/>
      <c r="F26" s="2441"/>
      <c r="G26" s="2441"/>
    </row>
    <row r="27" spans="1:10" x14ac:dyDescent="0.2">
      <c r="B27" s="1693"/>
      <c r="C27" s="1956" t="s">
        <v>1222</v>
      </c>
      <c r="D27" s="1957"/>
      <c r="E27" s="1958"/>
      <c r="F27" s="2438" t="s">
        <v>1996</v>
      </c>
      <c r="G27" s="2438"/>
    </row>
    <row r="28" spans="1:10" ht="28.5" customHeight="1" x14ac:dyDescent="0.2">
      <c r="B28" s="1693"/>
      <c r="C28" s="2440"/>
      <c r="D28" s="2440"/>
      <c r="E28" s="1960"/>
      <c r="F28" s="2440"/>
      <c r="G28" s="2440"/>
    </row>
    <row r="29" spans="1:10" x14ac:dyDescent="0.2">
      <c r="B29" s="1693"/>
      <c r="C29" s="1954" t="s">
        <v>1998</v>
      </c>
      <c r="E29" s="1959"/>
      <c r="F29" s="2439" t="s">
        <v>1997</v>
      </c>
      <c r="G29" s="2439"/>
    </row>
    <row r="30" spans="1:10" ht="9" customHeight="1" x14ac:dyDescent="0.2">
      <c r="B30" s="1693"/>
      <c r="C30" s="1953"/>
      <c r="E30" s="1955"/>
      <c r="F30" s="1952"/>
      <c r="G30" s="1952"/>
    </row>
    <row r="31" spans="1:10" ht="15" customHeight="1" x14ac:dyDescent="0.2">
      <c r="A31" s="1646"/>
      <c r="B31" s="1696" t="s">
        <v>1223</v>
      </c>
    </row>
    <row r="32" spans="1:10" ht="9" customHeight="1" x14ac:dyDescent="0.2">
      <c r="A32" s="1646"/>
      <c r="B32" s="1694"/>
    </row>
    <row r="33" spans="1:10" ht="12.75" customHeight="1" x14ac:dyDescent="0.2">
      <c r="A33" s="1646"/>
      <c r="B33" s="1697"/>
      <c r="C33" s="2422" t="s">
        <v>139</v>
      </c>
      <c r="D33" s="2423"/>
      <c r="E33" s="2423"/>
      <c r="F33" s="2423"/>
      <c r="G33" s="2423"/>
      <c r="H33" s="2423"/>
      <c r="I33" s="2423"/>
    </row>
    <row r="34" spans="1:10" ht="10.35" customHeight="1" x14ac:dyDescent="0.2">
      <c r="C34" s="2423"/>
      <c r="D34" s="2423"/>
      <c r="E34" s="2423"/>
      <c r="F34" s="2423"/>
      <c r="G34" s="2423"/>
      <c r="H34" s="2423"/>
      <c r="I34" s="2423"/>
    </row>
    <row r="35" spans="1:10" ht="6" customHeight="1" x14ac:dyDescent="0.2">
      <c r="C35" s="1698"/>
    </row>
    <row r="36" spans="1:10" ht="13.5" customHeight="1" x14ac:dyDescent="0.2">
      <c r="B36" s="1697"/>
      <c r="C36" s="2424" t="s">
        <v>1999</v>
      </c>
      <c r="D36" s="2423"/>
      <c r="E36" s="2423"/>
      <c r="F36" s="2423"/>
      <c r="G36" s="2423"/>
      <c r="H36" s="2423"/>
      <c r="I36" s="2423"/>
      <c r="J36" s="1699"/>
    </row>
    <row r="37" spans="1:10" ht="31.5" customHeight="1" x14ac:dyDescent="0.2">
      <c r="C37" s="2423"/>
      <c r="D37" s="2423"/>
      <c r="E37" s="2423"/>
      <c r="F37" s="2423"/>
      <c r="G37" s="2423"/>
      <c r="H37" s="2423"/>
      <c r="I37" s="2423"/>
      <c r="J37" s="1699"/>
    </row>
    <row r="38" spans="1:10" ht="6" customHeight="1" x14ac:dyDescent="0.2">
      <c r="C38" s="1698"/>
      <c r="D38" s="1700"/>
      <c r="E38" s="1701"/>
      <c r="F38" s="1701"/>
      <c r="G38" s="1701"/>
    </row>
    <row r="39" spans="1:10" ht="13.5" customHeight="1" x14ac:dyDescent="0.2">
      <c r="B39" s="1697"/>
      <c r="C39" s="2420" t="s">
        <v>1050</v>
      </c>
      <c r="D39" s="2421"/>
      <c r="E39" s="2421"/>
      <c r="F39" s="2421"/>
      <c r="G39" s="2421"/>
      <c r="H39" s="2421"/>
      <c r="I39" s="2421"/>
    </row>
    <row r="40" spans="1:10" ht="13.35" customHeight="1" x14ac:dyDescent="0.2">
      <c r="A40" s="1646"/>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4" sqref="B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 t="s">
        <v>2140</v>
      </c>
    </row>
    <row r="6" spans="1:2" x14ac:dyDescent="0.2">
      <c r="A6" s="388">
        <v>2</v>
      </c>
      <c r="B6" s="24" t="s">
        <v>2141</v>
      </c>
    </row>
    <row r="7" spans="1:2" x14ac:dyDescent="0.2">
      <c r="A7" s="388">
        <v>3</v>
      </c>
      <c r="B7" s="24" t="s">
        <v>2142</v>
      </c>
    </row>
    <row r="8" spans="1:2" x14ac:dyDescent="0.2">
      <c r="A8" s="388">
        <v>4</v>
      </c>
      <c r="B8" s="24" t="s">
        <v>2143</v>
      </c>
    </row>
    <row r="9" spans="1:2" x14ac:dyDescent="0.2">
      <c r="A9" s="2097">
        <v>5</v>
      </c>
      <c r="B9" s="24" t="s">
        <v>2144</v>
      </c>
    </row>
    <row r="10" spans="1:2" x14ac:dyDescent="0.2">
      <c r="A10" s="2097">
        <v>6</v>
      </c>
      <c r="B10" s="24" t="s">
        <v>2146</v>
      </c>
    </row>
    <row r="11" spans="1:2" x14ac:dyDescent="0.2">
      <c r="A11" s="2097">
        <v>7</v>
      </c>
      <c r="B11" s="24" t="s">
        <v>2145</v>
      </c>
    </row>
    <row r="12" spans="1:2" x14ac:dyDescent="0.2">
      <c r="A12" s="2097"/>
      <c r="B12" s="24"/>
    </row>
    <row r="13" spans="1:2" x14ac:dyDescent="0.2">
      <c r="A13" s="2097"/>
      <c r="B13" s="24"/>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 Dupage Sp Ed Coop</v>
      </c>
    </row>
    <row r="65" spans="2:2" x14ac:dyDescent="0.2">
      <c r="B65" s="397">
        <f>COVER!A13</f>
        <v>19022802060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2" t="s">
        <v>1119</v>
      </c>
      <c r="C8" s="291" t="s">
        <v>1750</v>
      </c>
      <c r="D8" s="176"/>
    </row>
    <row r="9" spans="1:4" ht="13.5" customHeight="1" x14ac:dyDescent="0.2">
      <c r="A9" s="109"/>
      <c r="B9" s="1640"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794"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6017" r:id="rId4">
          <objectPr defaultSize="0" r:id="rId5">
            <anchor moveWithCells="1">
              <from>
                <xdr:col>0</xdr:col>
                <xdr:colOff>0</xdr:colOff>
                <xdr:row>1</xdr:row>
                <xdr:rowOff>0</xdr:rowOff>
              </from>
              <to>
                <xdr:col>0</xdr:col>
                <xdr:colOff>809625</xdr:colOff>
                <xdr:row>4</xdr:row>
                <xdr:rowOff>28575</xdr:rowOff>
              </to>
            </anchor>
          </objectPr>
        </oleObject>
      </mc:Choice>
      <mc:Fallback>
        <oleObject progId="Packager Shell Objec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13" sqref="A13"/>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43" t="s">
        <v>1979</v>
      </c>
      <c r="B1" s="2444"/>
      <c r="C1" s="2444"/>
      <c r="D1" s="2444"/>
      <c r="E1" s="2444"/>
      <c r="F1" s="2445"/>
    </row>
    <row r="2" spans="1:8" ht="39.75" customHeight="1" x14ac:dyDescent="0.2">
      <c r="A2" s="2453" t="s">
        <v>1954</v>
      </c>
      <c r="B2" s="2454"/>
      <c r="C2" s="2454"/>
      <c r="D2" s="2454"/>
      <c r="E2" s="2454"/>
      <c r="F2" s="2455"/>
      <c r="G2" s="1870"/>
      <c r="H2" s="1870"/>
    </row>
    <row r="3" spans="1:8" ht="46.5" customHeight="1" x14ac:dyDescent="0.2">
      <c r="A3" s="2456" t="s">
        <v>1784</v>
      </c>
      <c r="B3" s="2457"/>
      <c r="C3" s="2457"/>
      <c r="D3" s="2457"/>
      <c r="E3" s="2457"/>
      <c r="F3" s="2458"/>
      <c r="G3" s="1870"/>
      <c r="H3" s="1870"/>
    </row>
    <row r="4" spans="1:8" s="1622" customFormat="1" ht="41.25" customHeight="1" x14ac:dyDescent="0.2">
      <c r="A4" s="2459" t="s">
        <v>1978</v>
      </c>
      <c r="B4" s="2460"/>
      <c r="C4" s="2460"/>
      <c r="D4" s="2460"/>
      <c r="E4" s="2460"/>
      <c r="F4" s="2461"/>
    </row>
    <row r="5" spans="1:8" ht="42" customHeight="1" x14ac:dyDescent="0.2">
      <c r="A5" s="1885" t="s">
        <v>571</v>
      </c>
      <c r="B5" s="1623" t="s">
        <v>1981</v>
      </c>
      <c r="C5" s="1623" t="s">
        <v>1982</v>
      </c>
      <c r="D5" s="1623" t="s">
        <v>1980</v>
      </c>
      <c r="E5" s="1623" t="s">
        <v>1983</v>
      </c>
      <c r="F5" s="1623" t="s">
        <v>1694</v>
      </c>
    </row>
    <row r="6" spans="1:8" s="1626" customFormat="1" ht="14.25" customHeight="1" x14ac:dyDescent="0.2">
      <c r="A6" s="1624" t="s">
        <v>1695</v>
      </c>
      <c r="B6" s="1625">
        <f>'Acct Summary 7-8'!C8</f>
        <v>13633465</v>
      </c>
      <c r="C6" s="1625">
        <f>'Acct Summary 7-8'!D8</f>
        <v>0</v>
      </c>
      <c r="D6" s="1625">
        <f>'Acct Summary 7-8'!F8</f>
        <v>68766</v>
      </c>
      <c r="E6" s="1625">
        <f>'Acct Summary 7-8'!I8</f>
        <v>0</v>
      </c>
      <c r="F6" s="1625">
        <f>SUM(B6:E6)</f>
        <v>13702231</v>
      </c>
    </row>
    <row r="7" spans="1:8" s="1626" customFormat="1" ht="14.25" customHeight="1" thickBot="1" x14ac:dyDescent="0.25">
      <c r="A7" s="1624" t="s">
        <v>1696</v>
      </c>
      <c r="B7" s="1627">
        <f>'Acct Summary 7-8'!C17</f>
        <v>13994876</v>
      </c>
      <c r="C7" s="1627">
        <f>'Acct Summary 7-8'!D17</f>
        <v>683400</v>
      </c>
      <c r="D7" s="1627">
        <f>'Acct Summary 7-8'!F17</f>
        <v>187253</v>
      </c>
      <c r="E7" s="1886"/>
      <c r="F7" s="1625">
        <f>SUM(B7:E7)</f>
        <v>14865529</v>
      </c>
    </row>
    <row r="8" spans="1:8" s="1626" customFormat="1" ht="14.25" thickTop="1" thickBot="1" x14ac:dyDescent="0.25">
      <c r="A8" s="1628" t="s">
        <v>1697</v>
      </c>
      <c r="B8" s="1629">
        <f>(B6-B7)</f>
        <v>-361411</v>
      </c>
      <c r="C8" s="1629">
        <f>(C6-C7)</f>
        <v>-683400</v>
      </c>
      <c r="D8" s="1629">
        <f>(D6-D7)</f>
        <v>-118487</v>
      </c>
      <c r="E8" s="1627">
        <f>(E6-E7)</f>
        <v>0</v>
      </c>
      <c r="F8" s="1630">
        <f>SUM(F6-F7)</f>
        <v>-1163298</v>
      </c>
    </row>
    <row r="9" spans="1:8" s="1626" customFormat="1" ht="14.25" thickTop="1" thickBot="1" x14ac:dyDescent="0.25">
      <c r="A9" s="1631" t="s">
        <v>1955</v>
      </c>
      <c r="B9" s="1632">
        <f>'Acct Summary 7-8'!C81</f>
        <v>2564902</v>
      </c>
      <c r="C9" s="1632">
        <f>'Acct Summary 7-8'!D81</f>
        <v>133111</v>
      </c>
      <c r="D9" s="1632">
        <f>'Acct Summary 7-8'!F81</f>
        <v>43653</v>
      </c>
      <c r="E9" s="1632">
        <f>'Acct Summary 7-8'!I81</f>
        <v>0</v>
      </c>
      <c r="F9" s="1711">
        <f>SUM(B9:E9)</f>
        <v>2741666</v>
      </c>
    </row>
    <row r="10" spans="1:8" ht="16.5" customHeight="1" thickTop="1" x14ac:dyDescent="0.2">
      <c r="A10" s="1633"/>
      <c r="B10" s="1634"/>
      <c r="C10" s="244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48"/>
      <c r="E10" s="2448"/>
      <c r="F10" s="2449"/>
    </row>
    <row r="11" spans="1:8" ht="19.5" customHeight="1" x14ac:dyDescent="0.2">
      <c r="A11" s="1709"/>
      <c r="B11" s="1710"/>
      <c r="C11" s="2447"/>
      <c r="D11" s="2448"/>
      <c r="E11" s="2448"/>
      <c r="F11" s="2449"/>
      <c r="H11" s="1708"/>
    </row>
    <row r="12" spans="1:8" ht="19.5" customHeight="1" x14ac:dyDescent="0.2">
      <c r="A12" s="1709"/>
      <c r="B12" s="1710"/>
      <c r="C12" s="2447"/>
      <c r="D12" s="2448"/>
      <c r="E12" s="2448"/>
      <c r="F12" s="2449"/>
      <c r="H12" s="1708"/>
    </row>
    <row r="13" spans="1:8" ht="19.5" customHeight="1" x14ac:dyDescent="0.2">
      <c r="A13" s="1709"/>
      <c r="B13" s="1710"/>
      <c r="C13" s="2450"/>
      <c r="D13" s="2451"/>
      <c r="E13" s="2451"/>
      <c r="F13" s="2452"/>
      <c r="H13" s="1708"/>
    </row>
    <row r="14" spans="1:8" s="1581" customFormat="1" ht="0.75" customHeight="1" x14ac:dyDescent="0.2">
      <c r="A14" s="2446" t="s">
        <v>1851</v>
      </c>
      <c r="B14" s="2446"/>
      <c r="C14" s="2446"/>
      <c r="D14" s="2446"/>
      <c r="E14" s="2446"/>
      <c r="F14" s="1581" t="s">
        <v>1698</v>
      </c>
    </row>
    <row r="15" spans="1:8" ht="0.75" hidden="1" customHeight="1" x14ac:dyDescent="0.2">
      <c r="A15" s="1572" t="s">
        <v>1781</v>
      </c>
      <c r="F15" s="1635"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8"/>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1" t="s">
        <v>499</v>
      </c>
      <c r="B6" s="403"/>
      <c r="C6" s="227"/>
      <c r="D6" s="1256"/>
    </row>
    <row r="7" spans="1:4" x14ac:dyDescent="0.2">
      <c r="A7" s="1941" t="s">
        <v>498</v>
      </c>
      <c r="B7" s="403"/>
      <c r="C7" s="227"/>
      <c r="D7" s="1256"/>
    </row>
    <row r="8" spans="1:4" ht="18" customHeight="1" x14ac:dyDescent="0.2">
      <c r="A8" s="2462"/>
      <c r="B8" s="2463"/>
      <c r="C8" s="2463"/>
      <c r="D8" s="2464"/>
    </row>
    <row r="9" spans="1:4" s="4" customFormat="1" ht="14.25" customHeight="1" x14ac:dyDescent="0.2">
      <c r="A9" s="1940"/>
      <c r="B9" s="228">
        <v>1</v>
      </c>
      <c r="C9" s="229" t="s">
        <v>909</v>
      </c>
      <c r="D9" s="1257"/>
    </row>
    <row r="10" spans="1:4" s="4" customFormat="1" ht="14.25" customHeight="1" x14ac:dyDescent="0.2">
      <c r="A10" s="1937"/>
      <c r="B10" s="228">
        <f t="shared" ref="B10:B17" si="0">B9+1</f>
        <v>2</v>
      </c>
      <c r="C10" s="229" t="s">
        <v>1032</v>
      </c>
      <c r="D10" s="1257"/>
    </row>
    <row r="11" spans="1:4" s="4" customFormat="1" ht="12.75" x14ac:dyDescent="0.2">
      <c r="A11" s="1937"/>
      <c r="B11" s="228">
        <f t="shared" si="0"/>
        <v>3</v>
      </c>
      <c r="C11" s="2467" t="s">
        <v>1991</v>
      </c>
      <c r="D11" s="2468"/>
    </row>
    <row r="12" spans="1:4" s="4" customFormat="1" ht="12.75" x14ac:dyDescent="0.2">
      <c r="A12" s="1943"/>
      <c r="B12" s="228"/>
      <c r="C12" s="1942" t="s">
        <v>1990</v>
      </c>
      <c r="D12" s="1887"/>
    </row>
    <row r="13" spans="1:4" s="4" customFormat="1" ht="14.25" customHeight="1" x14ac:dyDescent="0.2">
      <c r="A13" s="1937"/>
      <c r="B13" s="228">
        <f>B11+1</f>
        <v>4</v>
      </c>
      <c r="C13" s="229" t="s">
        <v>910</v>
      </c>
      <c r="D13" s="1257"/>
    </row>
    <row r="14" spans="1:4" s="4" customFormat="1" ht="14.25" customHeight="1" x14ac:dyDescent="0.2">
      <c r="A14" s="1937"/>
      <c r="B14" s="228">
        <f t="shared" si="0"/>
        <v>5</v>
      </c>
      <c r="C14" s="229" t="s">
        <v>744</v>
      </c>
      <c r="D14" s="1257"/>
    </row>
    <row r="15" spans="1:4" s="4" customFormat="1" ht="14.25" customHeight="1" x14ac:dyDescent="0.2">
      <c r="A15" s="1937"/>
      <c r="B15" s="228">
        <f t="shared" si="0"/>
        <v>6</v>
      </c>
      <c r="C15" s="229" t="s">
        <v>911</v>
      </c>
      <c r="D15" s="1257"/>
    </row>
    <row r="16" spans="1:4" s="4" customFormat="1" ht="14.25" customHeight="1" x14ac:dyDescent="0.2">
      <c r="A16" s="1937"/>
      <c r="B16" s="228">
        <f t="shared" si="0"/>
        <v>7</v>
      </c>
      <c r="C16" s="229" t="s">
        <v>1252</v>
      </c>
      <c r="D16" s="1257"/>
    </row>
    <row r="17" spans="1:4" s="4" customFormat="1" ht="14.25" customHeight="1" x14ac:dyDescent="0.2">
      <c r="A17" s="1938"/>
      <c r="B17" s="1944">
        <f t="shared" si="0"/>
        <v>8</v>
      </c>
      <c r="C17" s="230" t="s">
        <v>912</v>
      </c>
      <c r="D17" s="1258"/>
    </row>
    <row r="18" spans="1:4" s="4" customFormat="1" ht="14.25" customHeight="1" x14ac:dyDescent="0.2">
      <c r="A18" s="1937"/>
      <c r="B18" s="1949">
        <v>9</v>
      </c>
      <c r="C18" s="1950" t="s">
        <v>1992</v>
      </c>
      <c r="D18" s="1948"/>
    </row>
    <row r="19" spans="1:4" s="4" customFormat="1" x14ac:dyDescent="0.2">
      <c r="A19" s="1939"/>
      <c r="B19" s="1945"/>
      <c r="C19" s="1946"/>
      <c r="D19" s="194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70" t="s">
        <v>359</v>
      </c>
      <c r="D27" s="2471"/>
    </row>
    <row r="28" spans="1:4" ht="12.75" x14ac:dyDescent="0.2">
      <c r="A28" s="231"/>
      <c r="B28" s="232">
        <v>2</v>
      </c>
      <c r="C28" s="2469" t="s">
        <v>2044</v>
      </c>
      <c r="D28" s="231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2046</v>
      </c>
      <c r="D31" s="1266" t="str">
        <f>IF(AND(COVER!J29="X",COVER!J30="X",COVER!L30&lt;&gt;"X"),"OK",IF(AND(COVER!J29="X",COVER!J30&lt;&gt;"X",COVER!L30="X"),"OK",IF(AND(COVER!L29="X",COVER!J30&lt;&gt;"X"),"OK","PLEASE CHECK YES or NO.")))</f>
        <v>OK</v>
      </c>
    </row>
    <row r="32" spans="1:4" x14ac:dyDescent="0.2">
      <c r="A32" s="233"/>
      <c r="B32" s="236"/>
      <c r="C32" s="1636" t="s">
        <v>2045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3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72" t="s">
        <v>633</v>
      </c>
      <c r="D49" s="2473"/>
    </row>
    <row r="50" spans="1:4" x14ac:dyDescent="0.2">
      <c r="A50" s="246"/>
      <c r="B50" s="247"/>
      <c r="C50" s="1614" t="s">
        <v>1654</v>
      </c>
      <c r="D50" s="1272" t="str">
        <f>IF(SUM('Assets-Liab 5-6'!C13)&lt;&gt;SUM('Assets-Liab 5-6'!C41),"ERROR!","OK")</f>
        <v>OK</v>
      </c>
    </row>
    <row r="51" spans="1:4" x14ac:dyDescent="0.2">
      <c r="A51" s="246"/>
      <c r="B51" s="247"/>
      <c r="C51" s="1614" t="s">
        <v>1655</v>
      </c>
      <c r="D51" s="1272" t="str">
        <f>IF(SUM('Assets-Liab 5-6'!D13)&lt;&gt;SUM('Assets-Liab 5-6'!D41),"ERROR!","OK")</f>
        <v>OK</v>
      </c>
    </row>
    <row r="52" spans="1:4" x14ac:dyDescent="0.2">
      <c r="A52" s="246"/>
      <c r="B52" s="247"/>
      <c r="C52" s="1614" t="s">
        <v>1656</v>
      </c>
      <c r="D52" s="1272" t="str">
        <f>IF(SUM('Assets-Liab 5-6'!E13)&lt;&gt;SUM('Assets-Liab 5-6'!E41),"ERROR!","OK")</f>
        <v>OK</v>
      </c>
    </row>
    <row r="53" spans="1:4" x14ac:dyDescent="0.2">
      <c r="A53" s="246"/>
      <c r="B53" s="247"/>
      <c r="C53" s="1614" t="s">
        <v>1657</v>
      </c>
      <c r="D53" s="1272" t="str">
        <f>IF(SUM('Assets-Liab 5-6'!F13)&lt;&gt;SUM('Assets-Liab 5-6'!F41),"ERROR!","OK")</f>
        <v>OK</v>
      </c>
    </row>
    <row r="54" spans="1:4" x14ac:dyDescent="0.2">
      <c r="A54" s="246"/>
      <c r="B54" s="247"/>
      <c r="C54" s="1614" t="s">
        <v>1658</v>
      </c>
      <c r="D54" s="1272" t="str">
        <f>IF(SUM('Assets-Liab 5-6'!G13)&lt;&gt;SUM('Assets-Liab 5-6'!G41),"ERROR!","OK")</f>
        <v>OK</v>
      </c>
    </row>
    <row r="55" spans="1:4" x14ac:dyDescent="0.2">
      <c r="A55" s="246"/>
      <c r="B55" s="247"/>
      <c r="C55" s="1614" t="s">
        <v>1659</v>
      </c>
      <c r="D55" s="1272" t="str">
        <f>IF(SUM('Assets-Liab 5-6'!H13)&lt;&gt;SUM('Assets-Liab 5-6'!H41),"ERROR!","OK")</f>
        <v>OK</v>
      </c>
    </row>
    <row r="56" spans="1:4" x14ac:dyDescent="0.2">
      <c r="A56" s="246"/>
      <c r="B56" s="247"/>
      <c r="C56" s="1614" t="s">
        <v>1660</v>
      </c>
      <c r="D56" s="1272" t="str">
        <f>IF(SUM('Assets-Liab 5-6'!I13)&lt;&gt;SUM('Assets-Liab 5-6'!I41),"ERROR!","OK")</f>
        <v>OK</v>
      </c>
    </row>
    <row r="57" spans="1:4" x14ac:dyDescent="0.2">
      <c r="A57" s="246"/>
      <c r="B57" s="247"/>
      <c r="C57" s="1614" t="s">
        <v>1661</v>
      </c>
      <c r="D57" s="1272" t="str">
        <f>IF(SUM('Assets-Liab 5-6'!J13)&lt;&gt;SUM('Assets-Liab 5-6'!J41),"ERROR!","OK")</f>
        <v>OK</v>
      </c>
    </row>
    <row r="58" spans="1:4" x14ac:dyDescent="0.2">
      <c r="A58" s="246"/>
      <c r="B58" s="247"/>
      <c r="C58" s="1614" t="s">
        <v>1662</v>
      </c>
      <c r="D58" s="1272" t="str">
        <f>IF(SUM('Assets-Liab 5-6'!K13)&lt;&gt;SUM('Assets-Liab 5-6'!K41),"ERROR!","OK")</f>
        <v>OK</v>
      </c>
    </row>
    <row r="59" spans="1:4" x14ac:dyDescent="0.2">
      <c r="A59" s="246"/>
      <c r="B59" s="247"/>
      <c r="C59" s="1614" t="s">
        <v>1663</v>
      </c>
      <c r="D59" s="1272" t="str">
        <f>IF(SUM('Assets-Liab 5-6'!L13)&lt;&gt;('Assets-Liab 5-6'!L41),"ERROR!","OK")</f>
        <v>OK</v>
      </c>
    </row>
    <row r="60" spans="1:4" x14ac:dyDescent="0.2">
      <c r="A60" s="246"/>
      <c r="B60" s="247"/>
      <c r="C60" s="1614" t="s">
        <v>1664</v>
      </c>
      <c r="D60" s="1272" t="str">
        <f>IF(SUM('Assets-Liab 5-6'!M23)&lt;&gt;('Assets-Liab 5-6'!M41),"ERROR!","OK")</f>
        <v>OK</v>
      </c>
    </row>
    <row r="61" spans="1:4" x14ac:dyDescent="0.2">
      <c r="A61" s="246"/>
      <c r="B61" s="247"/>
      <c r="C61" s="1614" t="s">
        <v>1665</v>
      </c>
      <c r="D61" s="1272" t="str">
        <f>IF(SUM('Assets-Liab 5-6'!N23)&lt;&gt;('Assets-Liab 5-6'!N41),"ERROR!","OK")</f>
        <v>OK</v>
      </c>
    </row>
    <row r="62" spans="1:4" x14ac:dyDescent="0.2">
      <c r="A62" s="233"/>
      <c r="B62" s="248">
        <f>B49+1</f>
        <v>6</v>
      </c>
      <c r="C62" s="2465" t="s">
        <v>920</v>
      </c>
      <c r="D62" s="2466"/>
    </row>
    <row r="63" spans="1:4" s="242" customFormat="1" x14ac:dyDescent="0.2">
      <c r="A63" s="233"/>
      <c r="B63" s="239"/>
      <c r="C63" s="1615" t="s">
        <v>1666</v>
      </c>
      <c r="D63" s="1273" t="str">
        <f>IF('Assets-Liab 5-6'!C38+'Assets-Liab 5-6'!C39='Acct Summary 7-8'!C81,"OK","ERROR!")</f>
        <v>OK</v>
      </c>
    </row>
    <row r="64" spans="1:4" x14ac:dyDescent="0.2">
      <c r="A64" s="233"/>
      <c r="B64" s="239"/>
      <c r="C64" s="1615" t="s">
        <v>1667</v>
      </c>
      <c r="D64" s="1273" t="str">
        <f>IF((('Assets-Liab 5-6'!D38+'Assets-Liab 5-6'!D39) ='Acct Summary 7-8'!D81), "OK", "ERROR!" )</f>
        <v>OK</v>
      </c>
    </row>
    <row r="65" spans="1:4" s="242" customFormat="1" x14ac:dyDescent="0.2">
      <c r="A65" s="233"/>
      <c r="B65" s="239"/>
      <c r="C65" s="1615" t="s">
        <v>1668</v>
      </c>
      <c r="D65" s="1273" t="str">
        <f>IF((('Assets-Liab 5-6'!E38 + 'Assets-Liab 5-6'!E39) ='Acct Summary 7-8'!E81), "OK", "ERROR!" )</f>
        <v>OK</v>
      </c>
    </row>
    <row r="66" spans="1:4" x14ac:dyDescent="0.2">
      <c r="A66" s="233"/>
      <c r="B66" s="239"/>
      <c r="C66" s="1615" t="s">
        <v>1669</v>
      </c>
      <c r="D66" s="1273" t="str">
        <f>IF((('Assets-Liab 5-6'!F38 + 'Assets-Liab 5-6'!F39) ='Acct Summary 7-8'!F81), "OK", "ERROR!" )</f>
        <v>OK</v>
      </c>
    </row>
    <row r="67" spans="1:4" ht="12.75" customHeight="1" x14ac:dyDescent="0.2">
      <c r="A67" s="233"/>
      <c r="B67" s="239"/>
      <c r="C67" s="1615" t="s">
        <v>1687</v>
      </c>
      <c r="D67" s="1273" t="str">
        <f>IF((('Assets-Liab 5-6'!G38 + 'Assets-Liab 5-6'!G39) ='Acct Summary 7-8'!G81), "OK", "ERROR!" )</f>
        <v>OK</v>
      </c>
    </row>
    <row r="68" spans="1:4" x14ac:dyDescent="0.2">
      <c r="A68" s="233"/>
      <c r="B68" s="239"/>
      <c r="C68" s="1615" t="s">
        <v>1670</v>
      </c>
      <c r="D68" s="1273" t="str">
        <f>IF((('Assets-Liab 5-6'!H38 + 'Assets-Liab 5-6'!H39) ='Acct Summary 7-8'!H81), "OK", "ERROR!" )</f>
        <v>OK</v>
      </c>
    </row>
    <row r="69" spans="1:4" ht="12.75" customHeight="1" x14ac:dyDescent="0.2">
      <c r="A69" s="233"/>
      <c r="B69" s="239"/>
      <c r="C69" s="1615" t="s">
        <v>1671</v>
      </c>
      <c r="D69" s="1273" t="str">
        <f>IF((('Assets-Liab 5-6'!I38 + 'Assets-Liab 5-6'!I39) ='Acct Summary 7-8'!I81), "OK", "ERROR!" )</f>
        <v>OK</v>
      </c>
    </row>
    <row r="70" spans="1:4" x14ac:dyDescent="0.2">
      <c r="A70" s="233"/>
      <c r="B70" s="239"/>
      <c r="C70" s="1615" t="s">
        <v>1672</v>
      </c>
      <c r="D70" s="1273" t="str">
        <f>IF((('Assets-Liab 5-6'!J38 + 'Assets-Liab 5-6'!J39) ='Acct Summary 7-8'!J81), "OK", "ERROR!" )</f>
        <v>OK</v>
      </c>
    </row>
    <row r="71" spans="1:4" x14ac:dyDescent="0.2">
      <c r="A71" s="243"/>
      <c r="B71" s="239"/>
      <c r="C71" s="161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65" t="s">
        <v>777</v>
      </c>
      <c r="D76" s="2466"/>
    </row>
    <row r="77" spans="1:4" x14ac:dyDescent="0.2">
      <c r="A77" s="237"/>
      <c r="B77" s="248"/>
      <c r="C77" s="1084" t="s">
        <v>1674</v>
      </c>
      <c r="D77" s="1275" t="str">
        <f>IF(SUM('Acct Summary 7-8'!C27:K27) =SUM( 'Acct Summary 7-8'!C49:K49),"OK", "ERROR")</f>
        <v>OK</v>
      </c>
    </row>
    <row r="78" spans="1:4" x14ac:dyDescent="0.2">
      <c r="A78" s="233"/>
      <c r="B78" s="239"/>
      <c r="C78" s="1615" t="s">
        <v>1675</v>
      </c>
      <c r="D78" s="1273" t="str">
        <f>IF(SUM('Acct Summary 7-8'!C28:K28)=SUM('Acct Summary 7-8'!C50:K50),"OK","ERROR!")</f>
        <v>OK</v>
      </c>
    </row>
    <row r="79" spans="1:4" ht="24" x14ac:dyDescent="0.2">
      <c r="A79" s="245"/>
      <c r="B79" s="239"/>
      <c r="C79" s="161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15" t="s">
        <v>1707</v>
      </c>
      <c r="D81" s="1273" t="str">
        <f>IF(SUM('Assets-Liab 5-6'!C38:H38)&gt;=SUM('Rest Tax Levies-Tort Im 26'!G25:K25),"OK","ERROR")</f>
        <v>OK</v>
      </c>
    </row>
    <row r="82" spans="1:4" x14ac:dyDescent="0.2">
      <c r="A82" s="233"/>
      <c r="B82" s="239"/>
      <c r="C82" s="1615" t="s">
        <v>1780</v>
      </c>
      <c r="D82" s="1273" t="str">
        <f>IF(SUM('Assets-Liab 5-6'!C39:K39)&gt;0,"OK","ENTRY IS REQUIRED!")</f>
        <v>OK</v>
      </c>
    </row>
    <row r="83" spans="1:4" x14ac:dyDescent="0.2">
      <c r="A83" s="233"/>
      <c r="B83" s="1637">
        <f>B80+1</f>
        <v>11</v>
      </c>
      <c r="C83" s="1638" t="s">
        <v>1709</v>
      </c>
      <c r="D83" s="1273"/>
    </row>
    <row r="84" spans="1:4" x14ac:dyDescent="0.2">
      <c r="A84" s="233"/>
      <c r="B84" s="239"/>
      <c r="C84" s="161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0" zoomScale="110" zoomScaleNormal="110" workbookViewId="0">
      <selection activeCell="B48" sqref="B48"/>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74" t="s">
        <v>1932</v>
      </c>
      <c r="B4" s="2475"/>
      <c r="C4" s="2475"/>
      <c r="D4" s="2475"/>
      <c r="E4" s="2475"/>
      <c r="F4" s="2475"/>
      <c r="G4" s="2475"/>
      <c r="H4" s="2475"/>
      <c r="I4" s="2475"/>
      <c r="J4" s="2475"/>
      <c r="K4" s="2475"/>
      <c r="L4" s="247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9" t="s">
        <v>1417</v>
      </c>
      <c r="B6" s="2030"/>
      <c r="C6" s="2009"/>
      <c r="D6" s="2009"/>
      <c r="E6" s="2031" t="s">
        <v>1416</v>
      </c>
      <c r="F6" s="2032"/>
      <c r="G6" s="2008" t="s">
        <v>1415</v>
      </c>
      <c r="H6" s="2009"/>
      <c r="I6" s="2009"/>
      <c r="J6" s="2009"/>
      <c r="K6" s="2009"/>
      <c r="L6" s="2010"/>
      <c r="V6" s="1306"/>
      <c r="W6" s="1306"/>
      <c r="X6" s="1306"/>
      <c r="Y6" s="1306"/>
      <c r="Z6" s="1306"/>
      <c r="AA6" s="1306"/>
      <c r="AB6" s="1306"/>
      <c r="AC6" s="1306"/>
    </row>
    <row r="7" spans="1:29" x14ac:dyDescent="0.2">
      <c r="A7" s="2476" t="str">
        <f>COVER!A17</f>
        <v>North Dupage Sp Ed Coop</v>
      </c>
      <c r="B7" s="2477"/>
      <c r="C7" s="2477"/>
      <c r="D7" s="2478"/>
      <c r="E7" s="2479">
        <f>COVER!A13</f>
        <v>19022802060</v>
      </c>
      <c r="F7" s="2480"/>
      <c r="G7" s="2481" t="str">
        <f>COVER!T23</f>
        <v>066-004384</v>
      </c>
      <c r="H7" s="2482"/>
      <c r="I7" s="2482"/>
      <c r="J7" s="2482"/>
      <c r="K7" s="2482"/>
      <c r="L7" s="2483"/>
    </row>
    <row r="8" spans="1:29" ht="13.5" customHeight="1" x14ac:dyDescent="0.2">
      <c r="A8" s="2029" t="s">
        <v>2033</v>
      </c>
      <c r="B8" s="2030"/>
      <c r="C8" s="2009"/>
      <c r="D8" s="2009"/>
      <c r="E8" s="2033"/>
      <c r="F8" s="2010"/>
      <c r="G8" s="2011" t="s">
        <v>1414</v>
      </c>
      <c r="H8" s="1291"/>
      <c r="I8" s="1291"/>
      <c r="J8" s="1291"/>
      <c r="K8" s="1291"/>
      <c r="L8" s="2012"/>
    </row>
    <row r="9" spans="1:29" ht="13.5" customHeight="1" x14ac:dyDescent="0.2">
      <c r="A9" s="2484"/>
      <c r="B9" s="2485"/>
      <c r="C9" s="2485"/>
      <c r="D9" s="2485"/>
      <c r="E9" s="2485"/>
      <c r="F9" s="2486"/>
      <c r="G9" s="2487" t="str">
        <f>COVER!T13</f>
        <v>MULCAHY, PAURITSCH, SALVADOR &amp; CO., LTD.</v>
      </c>
      <c r="H9" s="2488"/>
      <c r="I9" s="2488"/>
      <c r="J9" s="2488"/>
      <c r="K9" s="2488"/>
      <c r="L9" s="2489"/>
    </row>
    <row r="10" spans="1:29" ht="13.5" customHeight="1" x14ac:dyDescent="0.2">
      <c r="A10" s="2490"/>
      <c r="B10" s="2491"/>
      <c r="C10" s="2491"/>
      <c r="D10" s="2491"/>
      <c r="E10" s="2491"/>
      <c r="F10" s="2492"/>
      <c r="G10" s="2487" t="str">
        <f>COVER!T17</f>
        <v>14300 S. RAVINIA, SUITE 200</v>
      </c>
      <c r="H10" s="2493"/>
      <c r="I10" s="2493"/>
      <c r="J10" s="2493"/>
      <c r="K10" s="2493"/>
      <c r="L10" s="2494"/>
    </row>
    <row r="11" spans="1:29" ht="13.5" customHeight="1" x14ac:dyDescent="0.2">
      <c r="A11" s="2029" t="s">
        <v>2035</v>
      </c>
      <c r="B11" s="2030"/>
      <c r="C11" s="2009"/>
      <c r="D11" s="2033"/>
      <c r="E11" s="2009"/>
      <c r="F11" s="2010"/>
      <c r="G11" s="2487" t="str">
        <f>COVER!T19</f>
        <v>ORLAND PARK</v>
      </c>
      <c r="H11" s="2493"/>
      <c r="I11" s="2493"/>
      <c r="J11" s="1971" t="str">
        <f>COVER!X19</f>
        <v>IL</v>
      </c>
      <c r="K11" s="1971">
        <f>COVER!Z19</f>
        <v>60462</v>
      </c>
      <c r="L11" s="2013"/>
    </row>
    <row r="12" spans="1:29" ht="13.5" customHeight="1" x14ac:dyDescent="0.2">
      <c r="A12" s="2495" t="s">
        <v>2034</v>
      </c>
      <c r="B12" s="2496"/>
      <c r="C12" s="2496"/>
      <c r="D12" s="2496"/>
      <c r="E12" s="2496"/>
      <c r="F12" s="2497"/>
      <c r="G12" s="1974"/>
      <c r="H12" s="1310"/>
      <c r="I12" s="1310"/>
      <c r="J12" s="1310"/>
      <c r="K12" s="1310"/>
      <c r="L12" s="1975"/>
    </row>
    <row r="13" spans="1:29" ht="13.5" customHeight="1" x14ac:dyDescent="0.2">
      <c r="A13" s="2487"/>
      <c r="B13" s="2488"/>
      <c r="C13" s="2488"/>
      <c r="D13" s="2488"/>
      <c r="E13" s="1309"/>
      <c r="F13" s="2022"/>
      <c r="G13" s="2014" t="s">
        <v>2037</v>
      </c>
      <c r="H13" s="2015"/>
      <c r="I13" s="2498" t="str">
        <f>COVER!T25</f>
        <v>EDMC@MPSCPA.COM</v>
      </c>
      <c r="J13" s="2499"/>
      <c r="K13" s="2499"/>
      <c r="L13" s="2500"/>
    </row>
    <row r="14" spans="1:29" ht="13.5" customHeight="1" x14ac:dyDescent="0.2">
      <c r="A14" s="2487" t="str">
        <f>COVER!A19</f>
        <v xml:space="preserve">132 E. PINE AVE.    </v>
      </c>
      <c r="B14" s="2485"/>
      <c r="C14" s="2485"/>
      <c r="D14" s="2485"/>
      <c r="E14" s="2020">
        <v>0</v>
      </c>
      <c r="F14" s="1308"/>
      <c r="G14" s="2016" t="s">
        <v>1413</v>
      </c>
      <c r="H14" s="1291"/>
      <c r="I14" s="1291"/>
      <c r="J14" s="1291"/>
      <c r="K14" s="1291"/>
      <c r="L14" s="2012"/>
    </row>
    <row r="15" spans="1:29" ht="13.5" customHeight="1" x14ac:dyDescent="0.2">
      <c r="A15" s="2487" t="str">
        <f>COVER!A21</f>
        <v>ROSELLE</v>
      </c>
      <c r="B15" s="2493"/>
      <c r="C15" s="2493"/>
      <c r="D15" s="1290"/>
      <c r="E15" s="1976"/>
      <c r="F15" s="1307"/>
      <c r="G15" s="1970" t="str">
        <f>COVER!T15</f>
        <v>EDWARD MCCORMICK</v>
      </c>
      <c r="H15" s="1291"/>
      <c r="I15" s="1291"/>
      <c r="J15" s="1291"/>
      <c r="K15" s="1291"/>
      <c r="L15" s="2012"/>
    </row>
    <row r="16" spans="1:29" ht="12.2" customHeight="1" x14ac:dyDescent="0.2">
      <c r="A16" s="2019" t="s">
        <v>2036</v>
      </c>
      <c r="B16" s="1551"/>
      <c r="C16" s="2021">
        <f>COVER!A25</f>
        <v>60108</v>
      </c>
      <c r="D16" s="2021"/>
      <c r="E16" s="2021"/>
      <c r="F16" s="2022"/>
      <c r="G16" s="2501"/>
      <c r="H16" s="2502"/>
      <c r="I16" s="2502"/>
      <c r="J16" s="2502"/>
      <c r="K16" s="2502"/>
      <c r="L16" s="2503"/>
    </row>
    <row r="17" spans="1:13" ht="12.2" customHeight="1" x14ac:dyDescent="0.2">
      <c r="A17" s="2504"/>
      <c r="B17" s="2505"/>
      <c r="C17" s="2505"/>
      <c r="D17" s="2505"/>
      <c r="E17" s="2505"/>
      <c r="F17" s="2506"/>
      <c r="G17" s="2016" t="s">
        <v>1412</v>
      </c>
      <c r="H17" s="1291"/>
      <c r="I17" s="1291"/>
      <c r="J17" s="1291"/>
      <c r="K17" s="2017" t="s">
        <v>1411</v>
      </c>
      <c r="L17" s="2010"/>
      <c r="M17" s="1306"/>
    </row>
    <row r="18" spans="1:13" ht="12.2" customHeight="1" x14ac:dyDescent="0.2">
      <c r="A18" s="2490"/>
      <c r="B18" s="2491"/>
      <c r="C18" s="2491"/>
      <c r="D18" s="2491"/>
      <c r="E18" s="2491"/>
      <c r="F18" s="2492"/>
      <c r="G18" s="2476" t="str">
        <f>COVER!T21</f>
        <v>708-349-6999</v>
      </c>
      <c r="H18" s="2477"/>
      <c r="I18" s="2477"/>
      <c r="J18" s="2477"/>
      <c r="K18" s="2476" t="str">
        <f>COVER!X21</f>
        <v>708-349-6639</v>
      </c>
      <c r="L18" s="250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2077</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2077</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2077</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2077</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2077</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2077</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2077</v>
      </c>
      <c r="C38" s="1298" t="s">
        <v>2012</v>
      </c>
      <c r="D38" s="1296"/>
      <c r="E38" s="1296"/>
    </row>
    <row r="39" spans="1:8" ht="5.45" customHeight="1" x14ac:dyDescent="0.2">
      <c r="B39" s="1295"/>
      <c r="C39" s="1299"/>
      <c r="D39" s="1294"/>
      <c r="E39" s="1294"/>
    </row>
    <row r="40" spans="1:8" s="1289" customFormat="1" ht="13.5" customHeight="1" x14ac:dyDescent="0.2">
      <c r="B40" s="1292" t="s">
        <v>2077</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t="s">
        <v>2077</v>
      </c>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2077</v>
      </c>
      <c r="C46" s="1291" t="s">
        <v>2015</v>
      </c>
      <c r="D46" s="1290"/>
      <c r="E46" s="1290"/>
      <c r="F46" s="1290"/>
      <c r="G46" s="1290"/>
      <c r="H46" s="1290"/>
    </row>
    <row r="47" spans="1:8" ht="12.2" customHeight="1" x14ac:dyDescent="0.2"/>
    <row r="48" spans="1:8" ht="12.2" customHeight="1" x14ac:dyDescent="0.2">
      <c r="B48" s="172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Normal="100" workbookViewId="0">
      <selection activeCell="B105" sqref="B105"/>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69" customFormat="1" ht="12.75" x14ac:dyDescent="0.2">
      <c r="A1" s="2508" t="str">
        <f>'Single Audit Cover'!A7</f>
        <v>North Dupage Sp Ed Coop</v>
      </c>
      <c r="B1" s="2475"/>
      <c r="C1" s="2475"/>
      <c r="D1" s="2475"/>
    </row>
    <row r="2" spans="1:11" s="1969" customFormat="1" ht="12.75" x14ac:dyDescent="0.2">
      <c r="A2" s="2509">
        <f>'Single Audit Cover'!E7</f>
        <v>19022802060</v>
      </c>
      <c r="B2" s="2510"/>
      <c r="C2" s="2510"/>
      <c r="D2" s="2510"/>
    </row>
    <row r="3" spans="1:11" s="1969" customFormat="1" ht="12.75" x14ac:dyDescent="0.2">
      <c r="A3" s="2508" t="s">
        <v>2016</v>
      </c>
      <c r="B3" s="2475"/>
      <c r="C3" s="2475"/>
      <c r="D3" s="2475"/>
    </row>
    <row r="4" spans="1:11" s="1969" customFormat="1" ht="4.5" customHeight="1" x14ac:dyDescent="0.2">
      <c r="A4" s="1967"/>
      <c r="B4" s="1966"/>
      <c r="C4" s="1966"/>
      <c r="D4" s="1966"/>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5" t="s">
        <v>2077</v>
      </c>
      <c r="C11" s="1320">
        <v>1</v>
      </c>
      <c r="D11" s="1344" t="s">
        <v>1486</v>
      </c>
      <c r="E11" s="1339"/>
      <c r="F11" s="1339"/>
      <c r="G11" s="1339"/>
      <c r="H11" s="1339"/>
      <c r="I11" s="1339"/>
      <c r="J11" s="1339"/>
      <c r="K11" s="1339"/>
    </row>
    <row r="12" spans="1:11" x14ac:dyDescent="0.2">
      <c r="B12" s="2025" t="s">
        <v>2077</v>
      </c>
      <c r="C12" s="1320">
        <f>C11+1</f>
        <v>2</v>
      </c>
      <c r="D12" s="1341" t="s">
        <v>1812</v>
      </c>
      <c r="E12" s="1339"/>
      <c r="F12" s="1339"/>
      <c r="G12" s="1339"/>
      <c r="H12" s="1339"/>
      <c r="I12" s="1339"/>
      <c r="J12" s="1339"/>
      <c r="K12" s="1339"/>
    </row>
    <row r="13" spans="1:11" x14ac:dyDescent="0.2">
      <c r="B13" s="2025" t="s">
        <v>2077</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5" t="s">
        <v>2077</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5" t="s">
        <v>2077</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5" t="s">
        <v>2135</v>
      </c>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5" t="s">
        <v>2077</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5" t="s">
        <v>2135</v>
      </c>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5" t="s">
        <v>2077</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5" t="s">
        <v>2077</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6" t="s">
        <v>2077</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5" t="s">
        <v>2135</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5" t="s">
        <v>2135</v>
      </c>
      <c r="C49" s="1320">
        <f>C45+1</f>
        <v>13</v>
      </c>
      <c r="D49" s="1319" t="s">
        <v>1461</v>
      </c>
    </row>
    <row r="50" spans="1:4" x14ac:dyDescent="0.2">
      <c r="A50" s="1316"/>
      <c r="B50" s="2025" t="s">
        <v>2135</v>
      </c>
      <c r="C50" s="1320">
        <f>C49+1</f>
        <v>14</v>
      </c>
      <c r="D50" s="1319" t="s">
        <v>1460</v>
      </c>
    </row>
    <row r="51" spans="1:4" x14ac:dyDescent="0.2">
      <c r="A51" s="1316"/>
      <c r="B51" s="2025" t="s">
        <v>2135</v>
      </c>
      <c r="C51" s="1320">
        <f>C50+1</f>
        <v>15</v>
      </c>
      <c r="D51" s="1319" t="s">
        <v>1459</v>
      </c>
    </row>
    <row r="52" spans="1:4" x14ac:dyDescent="0.2">
      <c r="A52" s="1316"/>
      <c r="B52" s="2025" t="s">
        <v>2135</v>
      </c>
      <c r="C52" s="1320">
        <f>C51+1</f>
        <v>16</v>
      </c>
      <c r="D52" s="1319" t="s">
        <v>1458</v>
      </c>
    </row>
    <row r="53" spans="1:4" x14ac:dyDescent="0.2">
      <c r="A53" s="1316"/>
      <c r="B53" s="2025" t="s">
        <v>2135</v>
      </c>
      <c r="C53" s="1320">
        <f>C52+1</f>
        <v>17</v>
      </c>
      <c r="D53" s="1322" t="s">
        <v>1814</v>
      </c>
    </row>
    <row r="54" spans="1:4" ht="10.5" customHeight="1" x14ac:dyDescent="0.2">
      <c r="A54" s="1316"/>
      <c r="D54" s="1319" t="s">
        <v>1457</v>
      </c>
    </row>
    <row r="55" spans="1:4" x14ac:dyDescent="0.2">
      <c r="A55" s="1316"/>
      <c r="C55" s="2027" t="s">
        <v>2135</v>
      </c>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7" t="s">
        <v>2135</v>
      </c>
      <c r="D58" s="1319" t="s">
        <v>1453</v>
      </c>
    </row>
    <row r="59" spans="1:4" ht="10.5" customHeight="1" x14ac:dyDescent="0.2">
      <c r="A59" s="1316"/>
      <c r="D59" s="1334" t="s">
        <v>1452</v>
      </c>
    </row>
    <row r="60" spans="1:4" ht="10.5" customHeight="1" x14ac:dyDescent="0.2">
      <c r="A60" s="1316"/>
      <c r="D60" s="1322" t="s">
        <v>1451</v>
      </c>
    </row>
    <row r="61" spans="1:4" x14ac:dyDescent="0.2">
      <c r="A61" s="1316"/>
      <c r="C61" s="2027" t="s">
        <v>2135</v>
      </c>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7" t="s">
        <v>2135</v>
      </c>
      <c r="D64" s="1319" t="s">
        <v>1447</v>
      </c>
    </row>
    <row r="65" spans="1:4" ht="10.5" customHeight="1" x14ac:dyDescent="0.2">
      <c r="A65" s="1316"/>
      <c r="D65" s="1334" t="s">
        <v>1446</v>
      </c>
    </row>
    <row r="66" spans="1:4" ht="4.5" customHeight="1" x14ac:dyDescent="0.2">
      <c r="A66" s="1316"/>
      <c r="D66" s="1322"/>
    </row>
    <row r="67" spans="1:4" x14ac:dyDescent="0.2">
      <c r="A67" s="1316"/>
      <c r="B67" s="2025" t="s">
        <v>2077</v>
      </c>
      <c r="C67" s="1320">
        <f>C53+1</f>
        <v>18</v>
      </c>
      <c r="D67" s="1324" t="s">
        <v>1445</v>
      </c>
    </row>
    <row r="68" spans="1:4" x14ac:dyDescent="0.2">
      <c r="A68" s="1316"/>
      <c r="B68" s="2025" t="s">
        <v>2077</v>
      </c>
      <c r="C68" s="1320">
        <f>C67+1</f>
        <v>19</v>
      </c>
      <c r="D68" s="1319" t="s">
        <v>1444</v>
      </c>
    </row>
    <row r="69" spans="1:4" x14ac:dyDescent="0.2">
      <c r="A69" s="1316"/>
      <c r="B69" s="2025" t="s">
        <v>2077</v>
      </c>
      <c r="C69" s="1320">
        <f>C68+1</f>
        <v>20</v>
      </c>
      <c r="D69" s="1332" t="s">
        <v>1443</v>
      </c>
    </row>
    <row r="70" spans="1:4" x14ac:dyDescent="0.2">
      <c r="A70" s="1316"/>
      <c r="B70" s="2025" t="s">
        <v>2077</v>
      </c>
      <c r="C70" s="1320">
        <f>C69+1</f>
        <v>21</v>
      </c>
      <c r="D70" s="1322" t="s">
        <v>1442</v>
      </c>
    </row>
    <row r="71" spans="1:4" x14ac:dyDescent="0.2">
      <c r="A71" s="1316"/>
      <c r="B71" s="2025" t="s">
        <v>2077</v>
      </c>
      <c r="C71" s="1320">
        <f>C70+1</f>
        <v>22</v>
      </c>
      <c r="D71" s="1333" t="s">
        <v>1441</v>
      </c>
    </row>
    <row r="72" spans="1:4" x14ac:dyDescent="0.2">
      <c r="A72" s="1316"/>
      <c r="B72" s="2025" t="s">
        <v>2077</v>
      </c>
      <c r="C72" s="1320">
        <f>C71+1</f>
        <v>23</v>
      </c>
      <c r="D72" s="1332" t="s">
        <v>1815</v>
      </c>
    </row>
    <row r="73" spans="1:4" ht="10.5" customHeight="1" x14ac:dyDescent="0.2">
      <c r="A73" s="1316"/>
      <c r="B73" s="1331"/>
      <c r="D73" s="1319" t="s">
        <v>1440</v>
      </c>
    </row>
    <row r="74" spans="1:4" x14ac:dyDescent="0.2">
      <c r="A74" s="1316"/>
      <c r="B74" s="2025" t="s">
        <v>2077</v>
      </c>
      <c r="C74" s="1320">
        <f>C72+1</f>
        <v>24</v>
      </c>
      <c r="D74" s="1319" t="s">
        <v>1439</v>
      </c>
    </row>
    <row r="75" spans="1:4" x14ac:dyDescent="0.2">
      <c r="A75" s="1316"/>
      <c r="B75" s="2025" t="s">
        <v>2077</v>
      </c>
      <c r="C75" s="1320">
        <f>C74+1</f>
        <v>25</v>
      </c>
      <c r="D75" s="1319" t="s">
        <v>1438</v>
      </c>
    </row>
    <row r="76" spans="1:4" x14ac:dyDescent="0.2">
      <c r="A76" s="1316"/>
      <c r="B76" s="2025" t="s">
        <v>2077</v>
      </c>
      <c r="C76" s="1320">
        <f>C75+1</f>
        <v>26</v>
      </c>
      <c r="D76" s="1319" t="s">
        <v>1437</v>
      </c>
    </row>
    <row r="77" spans="1:4" x14ac:dyDescent="0.2">
      <c r="A77" s="1316"/>
      <c r="B77" s="2025" t="s">
        <v>2077</v>
      </c>
      <c r="C77" s="1320">
        <f>C76+1</f>
        <v>27</v>
      </c>
      <c r="D77" s="1319" t="s">
        <v>1436</v>
      </c>
    </row>
    <row r="78" spans="1:4" x14ac:dyDescent="0.2">
      <c r="A78" s="1316"/>
      <c r="B78" s="1325"/>
      <c r="C78" s="2027" t="s">
        <v>2135</v>
      </c>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5" t="s">
        <v>2077</v>
      </c>
      <c r="C82" s="1320">
        <f>C77+1</f>
        <v>28</v>
      </c>
      <c r="D82" s="1319" t="s">
        <v>1433</v>
      </c>
    </row>
    <row r="83" spans="1:4" x14ac:dyDescent="0.2">
      <c r="A83" s="1316"/>
      <c r="B83" s="2025" t="s">
        <v>2077</v>
      </c>
      <c r="C83" s="1320">
        <f>C82+1</f>
        <v>29</v>
      </c>
      <c r="D83" s="1328" t="s">
        <v>1432</v>
      </c>
    </row>
    <row r="84" spans="1:4" x14ac:dyDescent="0.2">
      <c r="A84" s="1316"/>
      <c r="B84" s="2025" t="s">
        <v>2077</v>
      </c>
      <c r="C84" s="1320">
        <f>C83+1</f>
        <v>30</v>
      </c>
      <c r="D84" s="1319" t="s">
        <v>1431</v>
      </c>
    </row>
    <row r="85" spans="1:4" x14ac:dyDescent="0.2">
      <c r="A85" s="1316"/>
      <c r="B85" s="2025" t="s">
        <v>2077</v>
      </c>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5" t="s">
        <v>2077</v>
      </c>
      <c r="C89" s="1320">
        <f>C85+1</f>
        <v>32</v>
      </c>
      <c r="D89" s="1322" t="s">
        <v>1816</v>
      </c>
    </row>
    <row r="90" spans="1:4" x14ac:dyDescent="0.2">
      <c r="A90" s="1316"/>
      <c r="B90" s="2025" t="s">
        <v>2077</v>
      </c>
      <c r="C90" s="1320">
        <v>32</v>
      </c>
      <c r="D90" s="1322" t="s">
        <v>1429</v>
      </c>
    </row>
    <row r="91" spans="1:4" x14ac:dyDescent="0.2">
      <c r="A91" s="1316"/>
      <c r="B91" s="2025" t="s">
        <v>2077</v>
      </c>
      <c r="C91" s="1320">
        <v>33</v>
      </c>
      <c r="D91" s="1322" t="s">
        <v>1428</v>
      </c>
    </row>
    <row r="92" spans="1:4" x14ac:dyDescent="0.2">
      <c r="A92" s="1316"/>
      <c r="B92" s="2025" t="s">
        <v>2077</v>
      </c>
      <c r="C92" s="1320">
        <v>34</v>
      </c>
      <c r="D92" s="1322" t="s">
        <v>1427</v>
      </c>
    </row>
    <row r="93" spans="1:4" ht="11.25" customHeight="1" x14ac:dyDescent="0.2">
      <c r="A93" s="1316"/>
      <c r="B93" s="2028"/>
      <c r="C93" s="1320"/>
      <c r="D93" s="1326" t="s">
        <v>1426</v>
      </c>
    </row>
    <row r="94" spans="1:4" x14ac:dyDescent="0.2">
      <c r="A94" s="1316"/>
      <c r="B94" s="2025" t="s">
        <v>2135</v>
      </c>
      <c r="C94" s="1320">
        <f>C92+1</f>
        <v>35</v>
      </c>
      <c r="D94" s="1319" t="s">
        <v>1425</v>
      </c>
    </row>
    <row r="95" spans="1:4" x14ac:dyDescent="0.2">
      <c r="A95" s="1316"/>
      <c r="B95" s="2025" t="s">
        <v>2135</v>
      </c>
      <c r="C95" s="1320">
        <f>C94+1</f>
        <v>36</v>
      </c>
      <c r="D95" s="1319" t="s">
        <v>1817</v>
      </c>
    </row>
    <row r="96" spans="1:4" x14ac:dyDescent="0.2">
      <c r="A96" s="1316"/>
      <c r="B96" s="2025" t="s">
        <v>2135</v>
      </c>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5" t="s">
        <v>2077</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513" t="str">
        <f>'Single Audit Cover'!A7</f>
        <v>North Dupage Sp Ed Coop</v>
      </c>
      <c r="B1" s="2513"/>
      <c r="C1" s="2513"/>
      <c r="D1" s="2513"/>
      <c r="E1" s="2513"/>
    </row>
    <row r="2" spans="1:5" x14ac:dyDescent="0.2">
      <c r="A2" s="2514">
        <f>'Single Audit Cover'!E7</f>
        <v>19022802060</v>
      </c>
      <c r="B2" s="2514"/>
      <c r="C2" s="2514"/>
      <c r="D2" s="2514"/>
      <c r="E2" s="251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857466</v>
      </c>
    </row>
    <row r="11" spans="1:5" x14ac:dyDescent="0.2">
      <c r="A11" s="1363" t="s">
        <v>1505</v>
      </c>
      <c r="B11" s="1362"/>
      <c r="C11" s="1362"/>
    </row>
    <row r="12" spans="1:5" x14ac:dyDescent="0.2">
      <c r="A12" s="1363" t="s">
        <v>1504</v>
      </c>
      <c r="B12" s="1362" t="s">
        <v>1503</v>
      </c>
      <c r="C12" s="1362"/>
      <c r="D12" s="1361">
        <f>SUM('Revenues 9-14'!C112:K112)</f>
        <v>3302207</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2038</v>
      </c>
      <c r="B17" s="1362" t="s">
        <v>1499</v>
      </c>
      <c r="C17" s="1362"/>
      <c r="D17" s="1361">
        <f>-SUM('Revenues 9-14'!C271:K271)</f>
        <v>-83915</v>
      </c>
    </row>
    <row r="19" spans="1:4" ht="13.5" thickBot="1" x14ac:dyDescent="0.25">
      <c r="A19" s="1360" t="s">
        <v>1498</v>
      </c>
      <c r="D19" s="1359">
        <f>SUM(D10:D17)</f>
        <v>4075758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515"/>
      <c r="B24" s="2516"/>
      <c r="D24" s="1352"/>
    </row>
    <row r="25" spans="1:4" x14ac:dyDescent="0.2">
      <c r="A25" s="2511"/>
      <c r="B25" s="2512"/>
      <c r="D25" s="1352"/>
    </row>
    <row r="26" spans="1:4" x14ac:dyDescent="0.2">
      <c r="A26" s="2511"/>
      <c r="B26" s="2512"/>
      <c r="D26" s="1352"/>
    </row>
    <row r="27" spans="1:4" x14ac:dyDescent="0.2">
      <c r="A27" s="2511"/>
      <c r="B27" s="2512"/>
      <c r="D27" s="1352"/>
    </row>
    <row r="28" spans="1:4" x14ac:dyDescent="0.2">
      <c r="A28" s="2511"/>
      <c r="B28" s="2512"/>
      <c r="D28" s="1352"/>
    </row>
    <row r="29" spans="1:4" x14ac:dyDescent="0.2">
      <c r="A29" s="2511"/>
      <c r="B29" s="2512"/>
      <c r="D29" s="1352"/>
    </row>
    <row r="30" spans="1:4" x14ac:dyDescent="0.2">
      <c r="A30" s="2511"/>
      <c r="B30" s="2512"/>
      <c r="D30" s="1352"/>
    </row>
    <row r="32" spans="1:4" x14ac:dyDescent="0.2">
      <c r="A32" s="1358" t="s">
        <v>1496</v>
      </c>
      <c r="D32" s="1357">
        <f>SUM(D19:D30)</f>
        <v>4075758</v>
      </c>
    </row>
    <row r="33" spans="1:4" x14ac:dyDescent="0.2">
      <c r="D33" s="1356"/>
    </row>
    <row r="34" spans="1:4" x14ac:dyDescent="0.2">
      <c r="A34" s="1347" t="s">
        <v>1495</v>
      </c>
    </row>
    <row r="35" spans="1:4" x14ac:dyDescent="0.2">
      <c r="A35" s="1347" t="s">
        <v>1494</v>
      </c>
      <c r="B35" s="1349" t="s">
        <v>1493</v>
      </c>
      <c r="D35" s="1355">
        <f>+' SEFA'!F24</f>
        <v>4075758</v>
      </c>
    </row>
    <row r="37" spans="1:4" x14ac:dyDescent="0.2">
      <c r="A37" s="1354" t="s">
        <v>1492</v>
      </c>
    </row>
    <row r="39" spans="1:4" ht="13.35" customHeight="1" x14ac:dyDescent="0.2">
      <c r="A39" s="1353" t="s">
        <v>1491</v>
      </c>
    </row>
    <row r="40" spans="1:4" x14ac:dyDescent="0.2">
      <c r="A40" s="2511"/>
      <c r="B40" s="2512"/>
      <c r="D40" s="1352"/>
    </row>
    <row r="41" spans="1:4" x14ac:dyDescent="0.2">
      <c r="A41" s="2511"/>
      <c r="B41" s="2512"/>
      <c r="D41" s="1351"/>
    </row>
    <row r="42" spans="1:4" x14ac:dyDescent="0.2">
      <c r="A42" s="2511"/>
      <c r="B42" s="2512"/>
      <c r="D42" s="1351"/>
    </row>
    <row r="43" spans="1:4" x14ac:dyDescent="0.2">
      <c r="A43" s="2511"/>
      <c r="B43" s="2512"/>
      <c r="D43" s="1351"/>
    </row>
    <row r="44" spans="1:4" x14ac:dyDescent="0.2">
      <c r="A44" s="2511"/>
      <c r="B44" s="2512"/>
      <c r="D44" s="1351"/>
    </row>
    <row r="45" spans="1:4" x14ac:dyDescent="0.2">
      <c r="A45" s="2511"/>
      <c r="B45" s="2512"/>
      <c r="D45" s="1351"/>
    </row>
    <row r="47" spans="1:4" x14ac:dyDescent="0.2">
      <c r="B47" s="1350" t="s">
        <v>1490</v>
      </c>
      <c r="C47" s="1350"/>
      <c r="D47" s="1972">
        <f>SUM(D35:D45)</f>
        <v>4075758</v>
      </c>
    </row>
    <row r="49" spans="2:4" x14ac:dyDescent="0.2">
      <c r="B49" s="1350" t="s">
        <v>1489</v>
      </c>
      <c r="C49" s="1350"/>
      <c r="D49" s="197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3" zoomScaleNormal="100" workbookViewId="0">
      <selection activeCell="F18" sqref="F1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517" t="str">
        <f>'Single Audit Cover'!A7</f>
        <v>North Dupage Sp Ed Coop</v>
      </c>
      <c r="C1" s="2518"/>
      <c r="D1" s="2518"/>
      <c r="E1" s="2518"/>
      <c r="F1" s="2518"/>
      <c r="G1" s="2518"/>
      <c r="H1" s="2518"/>
      <c r="I1" s="2518"/>
      <c r="J1" s="2518"/>
      <c r="K1" s="2518"/>
    </row>
    <row r="2" spans="2:12" ht="15" x14ac:dyDescent="0.2">
      <c r="B2" s="2519">
        <f>'Single Audit Cover'!E7</f>
        <v>19022802060</v>
      </c>
      <c r="C2" s="2519"/>
      <c r="D2" s="2519"/>
      <c r="E2" s="2519"/>
      <c r="F2" s="2519"/>
      <c r="G2" s="2519"/>
      <c r="H2" s="2519"/>
      <c r="I2" s="2519"/>
      <c r="J2" s="2519"/>
      <c r="K2" s="2519"/>
      <c r="L2" s="1416"/>
    </row>
    <row r="3" spans="2:12" ht="15" x14ac:dyDescent="0.2">
      <c r="B3" s="2520" t="s">
        <v>1474</v>
      </c>
      <c r="C3" s="2520"/>
      <c r="D3" s="2520"/>
      <c r="E3" s="2520"/>
      <c r="F3" s="2520"/>
      <c r="G3" s="2520"/>
      <c r="H3" s="2520"/>
      <c r="I3" s="2520"/>
      <c r="J3" s="2520"/>
      <c r="K3" s="2520"/>
      <c r="L3" s="1416"/>
    </row>
    <row r="4" spans="2:12" ht="15" x14ac:dyDescent="0.2">
      <c r="B4" s="2474" t="str">
        <f>'[1]Single Audit Cover'!A4</f>
        <v>Year Ending June 30, 2016</v>
      </c>
      <c r="C4" s="2474"/>
      <c r="D4" s="2474"/>
      <c r="E4" s="2474"/>
      <c r="F4" s="2474"/>
      <c r="G4" s="2474"/>
      <c r="H4" s="2474"/>
      <c r="I4" s="2474"/>
      <c r="J4" s="2474"/>
      <c r="K4" s="2474"/>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1858</v>
      </c>
      <c r="F8" s="1402" t="s">
        <v>1956</v>
      </c>
      <c r="G8" s="1401" t="s">
        <v>1858</v>
      </c>
      <c r="H8" s="1400" t="s">
        <v>1956</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2036" t="s">
        <v>2092</v>
      </c>
      <c r="C10" s="2044"/>
      <c r="D10" s="2043"/>
      <c r="E10" s="2042"/>
      <c r="F10" s="2042"/>
      <c r="G10" s="2042"/>
      <c r="H10" s="2042"/>
      <c r="I10" s="2042"/>
      <c r="J10" s="2042"/>
      <c r="K10" s="2042"/>
    </row>
    <row r="11" spans="2:12" ht="20.100000000000001" customHeight="1" x14ac:dyDescent="0.2">
      <c r="B11" s="2036" t="s">
        <v>2093</v>
      </c>
      <c r="C11" s="2041"/>
      <c r="D11" s="2040"/>
      <c r="E11" s="2039"/>
      <c r="F11" s="2039"/>
      <c r="G11" s="2039"/>
      <c r="H11" s="2039"/>
      <c r="I11" s="2039"/>
      <c r="J11" s="2039"/>
      <c r="K11" s="2039"/>
    </row>
    <row r="12" spans="2:12" ht="20.100000000000001" customHeight="1" x14ac:dyDescent="0.2">
      <c r="B12" s="2036" t="s">
        <v>2094</v>
      </c>
      <c r="C12" s="2048">
        <v>84.173000000000002</v>
      </c>
      <c r="D12" s="2049" t="s">
        <v>2095</v>
      </c>
      <c r="E12" s="2050">
        <v>16665</v>
      </c>
      <c r="F12" s="2050">
        <v>59202</v>
      </c>
      <c r="G12" s="2050">
        <v>31282</v>
      </c>
      <c r="H12" s="2050">
        <v>44585</v>
      </c>
      <c r="I12" s="2050"/>
      <c r="J12" s="2050">
        <f>+G12+H12+I12</f>
        <v>75867</v>
      </c>
      <c r="K12" s="2050">
        <v>96895</v>
      </c>
    </row>
    <row r="13" spans="2:12" ht="20.100000000000001" customHeight="1" x14ac:dyDescent="0.2">
      <c r="B13" s="2036" t="s">
        <v>2094</v>
      </c>
      <c r="C13" s="2048">
        <v>84.173000000000002</v>
      </c>
      <c r="D13" s="2049" t="s">
        <v>2104</v>
      </c>
      <c r="E13" s="2050"/>
      <c r="F13" s="2050">
        <v>36404</v>
      </c>
      <c r="G13" s="2050"/>
      <c r="H13" s="2050">
        <v>42612</v>
      </c>
      <c r="I13" s="2050">
        <v>54992</v>
      </c>
      <c r="J13" s="2050">
        <f t="shared" ref="J13:J15" si="0">+G13+H13+I13</f>
        <v>97604</v>
      </c>
      <c r="K13" s="2050">
        <v>118250</v>
      </c>
    </row>
    <row r="14" spans="2:12" ht="20.100000000000001" customHeight="1" x14ac:dyDescent="0.2">
      <c r="B14" s="2036" t="s">
        <v>2096</v>
      </c>
      <c r="C14" s="2048">
        <v>84.027000000000001</v>
      </c>
      <c r="D14" s="2049" t="s">
        <v>2097</v>
      </c>
      <c r="E14" s="2050">
        <v>2015919</v>
      </c>
      <c r="F14" s="2050">
        <v>1473114</v>
      </c>
      <c r="G14" s="2050">
        <v>2481459</v>
      </c>
      <c r="H14" s="2050">
        <v>1007574</v>
      </c>
      <c r="I14" s="2050"/>
      <c r="J14" s="2050">
        <f t="shared" si="0"/>
        <v>3489033</v>
      </c>
      <c r="K14" s="2050">
        <v>3689931</v>
      </c>
    </row>
    <row r="15" spans="2:12" ht="20.100000000000001" customHeight="1" x14ac:dyDescent="0.2">
      <c r="B15" s="2036" t="s">
        <v>2096</v>
      </c>
      <c r="C15" s="2048">
        <v>84.027000000000001</v>
      </c>
      <c r="D15" s="2049" t="s">
        <v>2105</v>
      </c>
      <c r="E15" s="2050"/>
      <c r="F15" s="2050">
        <v>2410708</v>
      </c>
      <c r="G15" s="2050"/>
      <c r="H15" s="2050">
        <v>2451397</v>
      </c>
      <c r="I15" s="2050">
        <v>962340</v>
      </c>
      <c r="J15" s="2050">
        <f t="shared" si="0"/>
        <v>3413737</v>
      </c>
      <c r="K15" s="2050">
        <v>3532182</v>
      </c>
    </row>
    <row r="16" spans="2:12" ht="20.100000000000001" customHeight="1" x14ac:dyDescent="0.2">
      <c r="B16" s="2037" t="s">
        <v>2098</v>
      </c>
      <c r="C16" s="2045"/>
      <c r="D16" s="2046"/>
      <c r="E16" s="2051">
        <f>SUM(E12:E15)</f>
        <v>2032584</v>
      </c>
      <c r="F16" s="2051">
        <f t="shared" ref="F16:J16" si="1">SUM(F12:F15)</f>
        <v>3979428</v>
      </c>
      <c r="G16" s="2051">
        <f t="shared" si="1"/>
        <v>2512741</v>
      </c>
      <c r="H16" s="2051">
        <f t="shared" si="1"/>
        <v>3546168</v>
      </c>
      <c r="I16" s="2047">
        <f t="shared" si="1"/>
        <v>1017332</v>
      </c>
      <c r="J16" s="2047">
        <f t="shared" si="1"/>
        <v>7076241</v>
      </c>
      <c r="K16" s="2047"/>
    </row>
    <row r="17" spans="2:12" ht="20.100000000000001" customHeight="1" x14ac:dyDescent="0.2">
      <c r="B17" s="2036"/>
      <c r="C17" s="2048"/>
      <c r="D17" s="2049"/>
      <c r="E17" s="2050"/>
      <c r="F17" s="2050"/>
      <c r="G17" s="2050"/>
      <c r="H17" s="2050"/>
      <c r="I17" s="2050"/>
      <c r="J17" s="2050"/>
      <c r="K17" s="2050"/>
    </row>
    <row r="18" spans="2:12" ht="20.100000000000001" customHeight="1" x14ac:dyDescent="0.2">
      <c r="B18" s="2036" t="s">
        <v>2099</v>
      </c>
      <c r="C18" s="2041"/>
      <c r="D18" s="2040"/>
      <c r="E18" s="2050"/>
      <c r="F18" s="2050"/>
      <c r="G18" s="2050"/>
      <c r="H18" s="2050"/>
      <c r="I18" s="2039"/>
      <c r="J18" s="2039"/>
      <c r="K18" s="2039"/>
    </row>
    <row r="19" spans="2:12" ht="20.100000000000001" customHeight="1" x14ac:dyDescent="0.2">
      <c r="B19" s="2036" t="s">
        <v>2100</v>
      </c>
      <c r="C19" s="2041"/>
      <c r="D19" s="2040"/>
      <c r="E19" s="2050"/>
      <c r="F19" s="2050"/>
      <c r="G19" s="2050"/>
      <c r="H19" s="2050"/>
      <c r="I19" s="2039"/>
      <c r="J19" s="2039"/>
      <c r="K19" s="2039"/>
    </row>
    <row r="20" spans="2:12" ht="20.100000000000001" customHeight="1" x14ac:dyDescent="0.2">
      <c r="B20" s="2036" t="s">
        <v>2101</v>
      </c>
      <c r="C20" s="2048">
        <v>93.778000000000006</v>
      </c>
      <c r="D20" s="2049" t="s">
        <v>2136</v>
      </c>
      <c r="E20" s="2050">
        <v>122472</v>
      </c>
      <c r="F20" s="2050"/>
      <c r="G20" s="2050">
        <v>122472</v>
      </c>
      <c r="H20" s="2050"/>
      <c r="I20" s="2050"/>
      <c r="J20" s="2050">
        <f t="shared" ref="J20:J21" si="2">+G20+H20+I20</f>
        <v>122472</v>
      </c>
      <c r="K20" s="2050" t="s">
        <v>2102</v>
      </c>
    </row>
    <row r="21" spans="2:12" ht="20.100000000000001" customHeight="1" x14ac:dyDescent="0.2">
      <c r="B21" s="2036" t="s">
        <v>2101</v>
      </c>
      <c r="C21" s="2048">
        <v>93.778000000000006</v>
      </c>
      <c r="D21" s="2049" t="s">
        <v>2106</v>
      </c>
      <c r="E21" s="2050"/>
      <c r="F21" s="2050">
        <v>96330</v>
      </c>
      <c r="G21" s="2050"/>
      <c r="H21" s="2050">
        <v>121844</v>
      </c>
      <c r="I21" s="2050"/>
      <c r="J21" s="2050">
        <f t="shared" si="2"/>
        <v>121844</v>
      </c>
      <c r="K21" s="2050" t="s">
        <v>2102</v>
      </c>
    </row>
    <row r="22" spans="2:12" ht="20.100000000000001" customHeight="1" x14ac:dyDescent="0.2">
      <c r="B22" s="2037" t="s">
        <v>2098</v>
      </c>
      <c r="C22" s="2052"/>
      <c r="D22" s="2053"/>
      <c r="E22" s="2051">
        <f>+E20+E21</f>
        <v>122472</v>
      </c>
      <c r="F22" s="2051">
        <f t="shared" ref="F22:J22" si="3">+F20+F21</f>
        <v>96330</v>
      </c>
      <c r="G22" s="2051">
        <f t="shared" si="3"/>
        <v>122472</v>
      </c>
      <c r="H22" s="2051">
        <f t="shared" si="3"/>
        <v>121844</v>
      </c>
      <c r="I22" s="2051">
        <f t="shared" si="3"/>
        <v>0</v>
      </c>
      <c r="J22" s="2051">
        <f t="shared" si="3"/>
        <v>244316</v>
      </c>
      <c r="K22" s="2051"/>
    </row>
    <row r="23" spans="2:12" ht="20.100000000000001" customHeight="1" x14ac:dyDescent="0.2">
      <c r="B23" s="2037"/>
      <c r="C23" s="2041"/>
      <c r="D23" s="2040"/>
      <c r="E23" s="2051"/>
      <c r="F23" s="2051"/>
      <c r="G23" s="2051"/>
      <c r="H23" s="2051"/>
      <c r="I23" s="2047"/>
      <c r="J23" s="2047"/>
      <c r="K23" s="2039"/>
    </row>
    <row r="24" spans="2:12" ht="20.100000000000001" customHeight="1" x14ac:dyDescent="0.2">
      <c r="B24" s="2038" t="s">
        <v>2103</v>
      </c>
      <c r="C24" s="2045"/>
      <c r="D24" s="2046"/>
      <c r="E24" s="2051">
        <f>+E22+E16</f>
        <v>2155056</v>
      </c>
      <c r="F24" s="2051">
        <f t="shared" ref="F24:J24" si="4">+F22+F16</f>
        <v>4075758</v>
      </c>
      <c r="G24" s="2051">
        <f t="shared" si="4"/>
        <v>2635213</v>
      </c>
      <c r="H24" s="2051">
        <f t="shared" si="4"/>
        <v>3668012</v>
      </c>
      <c r="I24" s="2047">
        <f t="shared" si="4"/>
        <v>1017332</v>
      </c>
      <c r="J24" s="2047">
        <f t="shared" si="4"/>
        <v>7320557</v>
      </c>
      <c r="K24" s="2047"/>
      <c r="L24" s="1385"/>
    </row>
    <row r="25" spans="2:12" x14ac:dyDescent="0.2">
      <c r="B25" s="1321"/>
      <c r="C25" s="1387"/>
      <c r="D25" s="1386"/>
      <c r="E25" s="1321"/>
      <c r="F25" s="1321"/>
      <c r="G25" s="1325"/>
      <c r="H25" s="1325"/>
      <c r="I25" s="1325"/>
      <c r="J25" s="1325"/>
      <c r="K25" s="1321"/>
      <c r="L25" s="1385"/>
    </row>
    <row r="26" spans="2:12" ht="13.5" customHeight="1" x14ac:dyDescent="0.2">
      <c r="B26" s="1388" t="s">
        <v>2020</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2021</v>
      </c>
      <c r="C34" s="1376"/>
      <c r="D34" s="1375"/>
      <c r="E34" s="1373"/>
      <c r="F34" s="1373"/>
      <c r="G34" s="1373"/>
      <c r="H34" s="1373"/>
      <c r="I34" s="1374"/>
      <c r="J34" s="1374"/>
      <c r="K34" s="1373"/>
    </row>
    <row r="35" spans="2:11" ht="13.5" x14ac:dyDescent="0.2">
      <c r="B35" s="1973" t="s">
        <v>2022</v>
      </c>
      <c r="C35" s="1376"/>
      <c r="D35" s="1375"/>
      <c r="E35" s="1373"/>
      <c r="F35" s="1373"/>
      <c r="G35" s="1373"/>
      <c r="H35" s="1373"/>
      <c r="I35" s="1374"/>
      <c r="J35" s="1374"/>
      <c r="K35" s="1373"/>
    </row>
    <row r="36" spans="2:11" ht="11.1" customHeight="1" x14ac:dyDescent="0.2">
      <c r="B36" s="1373" t="s">
        <v>2023</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Normal="100" workbookViewId="0">
      <selection activeCell="C39" sqref="C39"/>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523" t="str">
        <f>'Single Audit Cover'!A7</f>
        <v>North Dupage Sp Ed Coop</v>
      </c>
      <c r="B1" s="2524"/>
      <c r="C1" s="2524"/>
      <c r="D1" s="2524"/>
      <c r="E1" s="1428"/>
    </row>
    <row r="2" spans="1:5" ht="13.5" customHeight="1" x14ac:dyDescent="0.2">
      <c r="A2" s="2525">
        <f>'Single Audit Cover'!E7</f>
        <v>19022802060</v>
      </c>
      <c r="B2" s="2526"/>
      <c r="C2" s="2526"/>
      <c r="D2" s="2526"/>
      <c r="E2" s="1418"/>
    </row>
    <row r="3" spans="1:5" ht="15.75" customHeight="1" x14ac:dyDescent="0.25">
      <c r="A3" s="2527" t="s">
        <v>1546</v>
      </c>
      <c r="B3" s="2528"/>
      <c r="C3" s="2528"/>
      <c r="D3" s="2528"/>
      <c r="E3" s="1427"/>
    </row>
    <row r="4" spans="1:5" ht="13.5" customHeight="1" x14ac:dyDescent="0.25">
      <c r="A4" s="2529" t="str">
        <f>'[1]Single Audit Cover'!A4</f>
        <v>Year Ending June 30, 2016</v>
      </c>
      <c r="B4" s="2530"/>
      <c r="C4" s="2530"/>
      <c r="D4" s="2530"/>
      <c r="E4" s="1427"/>
    </row>
    <row r="5" spans="1:5" ht="8.25" customHeight="1" x14ac:dyDescent="0.2">
      <c r="C5" s="1368"/>
      <c r="D5" s="1368"/>
    </row>
    <row r="6" spans="1:5" ht="13.5" customHeight="1" x14ac:dyDescent="0.2">
      <c r="A6" s="1358" t="s">
        <v>1913</v>
      </c>
      <c r="C6" s="1368"/>
      <c r="D6" s="1368"/>
    </row>
    <row r="7" spans="1:5" ht="60.95" customHeight="1" x14ac:dyDescent="0.2">
      <c r="A7" s="2531" t="s">
        <v>2117</v>
      </c>
      <c r="B7" s="2532"/>
      <c r="C7" s="2532"/>
      <c r="D7" s="2532"/>
      <c r="E7" s="1426"/>
    </row>
    <row r="8" spans="1:5" ht="13.5" customHeight="1" x14ac:dyDescent="0.2">
      <c r="A8" s="1358" t="s">
        <v>1914</v>
      </c>
      <c r="C8" s="1354"/>
      <c r="D8" s="1354"/>
    </row>
    <row r="9" spans="1:5" ht="22.5" customHeight="1" x14ac:dyDescent="0.2">
      <c r="A9" s="2531" t="s">
        <v>2118</v>
      </c>
      <c r="B9" s="2532"/>
      <c r="C9" s="2532"/>
      <c r="D9" s="2532"/>
    </row>
    <row r="10" spans="1:5" ht="9.75" customHeight="1" x14ac:dyDescent="0.2">
      <c r="C10" s="1354"/>
      <c r="D10" s="1354"/>
    </row>
    <row r="11" spans="1:5" ht="13.5" customHeight="1" x14ac:dyDescent="0.2">
      <c r="C11" s="1788" t="s">
        <v>1545</v>
      </c>
      <c r="D11" s="1788" t="s">
        <v>1544</v>
      </c>
      <c r="E11" s="1423"/>
    </row>
    <row r="12" spans="1:5" ht="13.5" customHeight="1" x14ac:dyDescent="0.2">
      <c r="A12" s="1388"/>
      <c r="B12" s="1358" t="s">
        <v>1543</v>
      </c>
      <c r="C12" s="1788" t="s">
        <v>1542</v>
      </c>
      <c r="D12" s="1309" t="s">
        <v>1541</v>
      </c>
      <c r="E12" s="1423"/>
    </row>
    <row r="13" spans="1:5" ht="20.45" customHeight="1" x14ac:dyDescent="0.2">
      <c r="A13" s="2057" t="s">
        <v>2107</v>
      </c>
      <c r="B13" s="2056"/>
      <c r="C13" s="2055">
        <v>84.173000000000002</v>
      </c>
      <c r="D13" s="2054"/>
      <c r="E13" s="1422"/>
    </row>
    <row r="14" spans="1:5" ht="20.65" customHeight="1" x14ac:dyDescent="0.2">
      <c r="A14" s="2057"/>
      <c r="B14" s="2056" t="s">
        <v>2108</v>
      </c>
      <c r="C14" s="2055"/>
      <c r="D14" s="2058">
        <f>7606+24000</f>
        <v>31606</v>
      </c>
      <c r="E14" s="1422"/>
    </row>
    <row r="15" spans="1:5" ht="20.65" customHeight="1" x14ac:dyDescent="0.2">
      <c r="A15" s="2057"/>
      <c r="B15" s="2056" t="s">
        <v>2109</v>
      </c>
      <c r="C15" s="2055"/>
      <c r="D15" s="2058">
        <v>7953</v>
      </c>
      <c r="E15" s="1422"/>
    </row>
    <row r="16" spans="1:5" ht="20.65" customHeight="1" x14ac:dyDescent="0.2">
      <c r="A16" s="2057"/>
      <c r="B16" s="2056" t="s">
        <v>2110</v>
      </c>
      <c r="C16" s="2055"/>
      <c r="D16" s="2058">
        <f>5976+6208</f>
        <v>12184</v>
      </c>
      <c r="E16" s="1422"/>
    </row>
    <row r="17" spans="1:5" ht="20.65" customHeight="1" x14ac:dyDescent="0.2">
      <c r="A17" s="2057"/>
      <c r="B17" s="2056" t="s">
        <v>2111</v>
      </c>
      <c r="C17" s="2055"/>
      <c r="D17" s="2058">
        <v>12404</v>
      </c>
      <c r="E17" s="1422"/>
    </row>
    <row r="18" spans="1:5" ht="20.65" customHeight="1" x14ac:dyDescent="0.2">
      <c r="A18" s="2057"/>
      <c r="B18" s="2056" t="s">
        <v>2112</v>
      </c>
      <c r="C18" s="2055"/>
      <c r="D18" s="2058">
        <v>8322</v>
      </c>
      <c r="E18" s="1422"/>
    </row>
    <row r="19" spans="1:5" ht="20.65" customHeight="1" x14ac:dyDescent="0.2">
      <c r="A19" s="2057"/>
      <c r="B19" s="2056" t="s">
        <v>2113</v>
      </c>
      <c r="C19" s="2055"/>
      <c r="D19" s="2058">
        <v>14728</v>
      </c>
      <c r="E19" s="1422"/>
    </row>
    <row r="20" spans="1:5" ht="20.65" customHeight="1" x14ac:dyDescent="0.2">
      <c r="A20" s="2057"/>
      <c r="B20" s="2056"/>
      <c r="C20" s="2055"/>
      <c r="D20" s="2058"/>
      <c r="E20" s="1422"/>
    </row>
    <row r="21" spans="1:5" ht="20.65" customHeight="1" x14ac:dyDescent="0.2">
      <c r="A21" s="2057" t="s">
        <v>2114</v>
      </c>
      <c r="B21" s="2056"/>
      <c r="C21" s="2055">
        <v>84.027000000000001</v>
      </c>
      <c r="D21" s="2058"/>
      <c r="E21" s="1422"/>
    </row>
    <row r="22" spans="1:5" ht="20.25" customHeight="1" x14ac:dyDescent="0.2">
      <c r="A22" s="2057"/>
      <c r="B22" s="2056" t="s">
        <v>2108</v>
      </c>
      <c r="C22" s="2055"/>
      <c r="D22" s="2058">
        <f>350362+0+0+902788</f>
        <v>1253150</v>
      </c>
      <c r="E22" s="1422"/>
    </row>
    <row r="23" spans="1:5" ht="20.65" customHeight="1" x14ac:dyDescent="0.2">
      <c r="A23" s="2057"/>
      <c r="B23" s="2056" t="s">
        <v>2110</v>
      </c>
      <c r="C23" s="2055"/>
      <c r="D23" s="2058">
        <f>185873+189419</f>
        <v>375292</v>
      </c>
      <c r="E23" s="1422"/>
    </row>
    <row r="24" spans="1:5" ht="20.65" customHeight="1" x14ac:dyDescent="0.2">
      <c r="A24" s="2057"/>
      <c r="B24" s="2056" t="s">
        <v>2111</v>
      </c>
      <c r="C24" s="2055"/>
      <c r="D24" s="2058">
        <f>0+157601</f>
        <v>157601</v>
      </c>
      <c r="E24" s="1422"/>
    </row>
    <row r="25" spans="1:5" ht="20.65" customHeight="1" x14ac:dyDescent="0.2">
      <c r="A25" s="2057"/>
      <c r="B25" s="2056" t="s">
        <v>2112</v>
      </c>
      <c r="C25" s="2055"/>
      <c r="D25" s="2058">
        <f>237414+188716</f>
        <v>426130</v>
      </c>
      <c r="E25" s="1422"/>
    </row>
    <row r="26" spans="1:5" ht="20.25" customHeight="1" x14ac:dyDescent="0.2">
      <c r="A26" s="2057"/>
      <c r="B26" s="2056" t="s">
        <v>2113</v>
      </c>
      <c r="C26" s="2055"/>
      <c r="D26" s="2058">
        <v>233925</v>
      </c>
      <c r="E26" s="1422"/>
    </row>
    <row r="27" spans="1:5" ht="20.25" customHeight="1" x14ac:dyDescent="0.2">
      <c r="A27" s="2057"/>
      <c r="B27" s="2056" t="s">
        <v>2115</v>
      </c>
      <c r="C27" s="2055"/>
      <c r="D27" s="2058">
        <v>283528</v>
      </c>
      <c r="E27" s="1422"/>
    </row>
    <row r="28" spans="1:5" ht="21.75" customHeight="1" x14ac:dyDescent="0.2">
      <c r="A28" s="2057"/>
      <c r="B28" s="2056" t="s">
        <v>2116</v>
      </c>
      <c r="C28" s="2055"/>
      <c r="D28" s="2058">
        <v>476974</v>
      </c>
      <c r="E28" s="1422"/>
    </row>
    <row r="29" spans="1:5" ht="13.5" customHeight="1" x14ac:dyDescent="0.2">
      <c r="A29" s="2057"/>
      <c r="B29" s="2056"/>
      <c r="C29" s="2055"/>
      <c r="D29" s="2058"/>
      <c r="E29" s="1422"/>
    </row>
    <row r="30" spans="1:5" ht="13.5" customHeight="1" x14ac:dyDescent="0.2">
      <c r="A30" s="2057"/>
      <c r="B30" s="2056"/>
      <c r="C30" s="2055"/>
      <c r="D30" s="2058"/>
      <c r="E30" s="1422"/>
    </row>
    <row r="31" spans="1:5" ht="13.5" customHeight="1" x14ac:dyDescent="0.2">
      <c r="A31" s="1789" t="s">
        <v>1818</v>
      </c>
      <c r="B31" s="1724"/>
      <c r="C31" s="1725"/>
      <c r="D31" s="1726"/>
      <c r="E31" s="1422"/>
    </row>
    <row r="32" spans="1:5" ht="14.25" customHeight="1" x14ac:dyDescent="0.2">
      <c r="A32" s="1527" t="s">
        <v>1912</v>
      </c>
      <c r="B32" s="1724"/>
      <c r="C32" s="1727"/>
      <c r="D32" s="1726"/>
      <c r="E32" s="1422"/>
    </row>
    <row r="33" spans="1:5" ht="14.25" customHeight="1" x14ac:dyDescent="0.2">
      <c r="A33" s="1527"/>
      <c r="B33" s="1724" t="s">
        <v>1819</v>
      </c>
      <c r="C33" s="1728">
        <v>0</v>
      </c>
      <c r="D33" s="1726"/>
      <c r="E33" s="1422"/>
    </row>
    <row r="34" spans="1:5" ht="14.25" customHeight="1" x14ac:dyDescent="0.2">
      <c r="A34" s="1527"/>
      <c r="B34" s="1724" t="s">
        <v>1820</v>
      </c>
      <c r="C34" s="1728">
        <v>0</v>
      </c>
      <c r="D34" s="1726"/>
      <c r="E34" s="1422"/>
    </row>
    <row r="35" spans="1:5" ht="14.25" customHeight="1" x14ac:dyDescent="0.2">
      <c r="A35" s="1527"/>
      <c r="B35" s="1724" t="s">
        <v>1821</v>
      </c>
      <c r="C35" s="1728">
        <v>0</v>
      </c>
      <c r="D35" s="1726"/>
      <c r="E35" s="1422"/>
    </row>
    <row r="36" spans="1:5" ht="14.25" customHeight="1" x14ac:dyDescent="0.2">
      <c r="A36" s="1527"/>
      <c r="B36" s="1724" t="s">
        <v>1822</v>
      </c>
      <c r="C36" s="1728">
        <v>0</v>
      </c>
      <c r="D36" s="1726"/>
      <c r="E36" s="1422"/>
    </row>
    <row r="37" spans="1:5" ht="14.25" customHeight="1" x14ac:dyDescent="0.2">
      <c r="A37" s="1527" t="s">
        <v>1823</v>
      </c>
      <c r="B37" s="1724"/>
      <c r="C37" s="1728">
        <v>0</v>
      </c>
      <c r="D37" s="1726"/>
      <c r="E37" s="1422"/>
    </row>
    <row r="38" spans="1:5" ht="14.25" customHeight="1" x14ac:dyDescent="0.2">
      <c r="A38" s="1527" t="s">
        <v>1824</v>
      </c>
      <c r="B38" s="1724"/>
      <c r="C38" s="1729" t="s">
        <v>106</v>
      </c>
      <c r="D38" s="1726"/>
      <c r="E38" s="1422"/>
    </row>
    <row r="39" spans="1:5" ht="14.25" customHeight="1" x14ac:dyDescent="0.2">
      <c r="A39" s="1527"/>
      <c r="B39" s="1724"/>
      <c r="C39" s="1727" t="s">
        <v>1825</v>
      </c>
      <c r="D39" s="1726"/>
      <c r="E39" s="1422"/>
    </row>
    <row r="40" spans="1:5" ht="13.5" customHeight="1" x14ac:dyDescent="0.2">
      <c r="B40" s="1421"/>
      <c r="C40" s="1420"/>
      <c r="D40" s="1420"/>
    </row>
    <row r="41" spans="1:5" ht="13.5" thickBot="1" x14ac:dyDescent="0.25">
      <c r="A41" s="1730" t="s">
        <v>1826</v>
      </c>
      <c r="C41" s="1368"/>
      <c r="D41" s="1368"/>
    </row>
    <row r="42" spans="1:5" s="1373" customFormat="1" ht="27" customHeight="1" x14ac:dyDescent="0.2">
      <c r="A42" s="1419">
        <v>5</v>
      </c>
      <c r="B42" s="2521" t="s">
        <v>2024</v>
      </c>
      <c r="C42" s="2521"/>
      <c r="D42" s="2521"/>
      <c r="E42" s="1418"/>
    </row>
    <row r="43" spans="1:5" s="1373" customFormat="1" ht="46.15" customHeight="1" x14ac:dyDescent="0.2">
      <c r="A43" s="1417">
        <v>6</v>
      </c>
      <c r="B43" s="2522" t="s">
        <v>2075</v>
      </c>
      <c r="C43" s="2522"/>
      <c r="D43" s="2522"/>
    </row>
    <row r="44" spans="1:5" x14ac:dyDescent="0.2">
      <c r="B44" s="1373"/>
    </row>
  </sheetData>
  <mergeCells count="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G11" sqref="G1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34" t="str">
        <f>'Single Audit Cover'!A7</f>
        <v>North Dupage Sp Ed Coop</v>
      </c>
      <c r="C1" s="2535"/>
      <c r="D1" s="2535"/>
      <c r="E1" s="2535"/>
      <c r="F1" s="2535"/>
      <c r="G1" s="2535"/>
      <c r="H1" s="2535"/>
      <c r="I1" s="2535"/>
      <c r="J1" s="1467"/>
    </row>
    <row r="2" spans="2:10" s="1368" customFormat="1" ht="12.75" customHeight="1" x14ac:dyDescent="0.2">
      <c r="B2" s="2536">
        <f>'Single Audit Cover'!E7</f>
        <v>19022802060</v>
      </c>
      <c r="C2" s="2537"/>
      <c r="D2" s="2537"/>
      <c r="E2" s="2537"/>
      <c r="F2" s="2537"/>
      <c r="G2" s="2537"/>
      <c r="H2" s="2537"/>
      <c r="I2" s="2537"/>
      <c r="J2" s="1467"/>
    </row>
    <row r="3" spans="2:10" s="1368" customFormat="1" ht="12.75" customHeight="1" x14ac:dyDescent="0.2">
      <c r="B3" s="2538" t="s">
        <v>1569</v>
      </c>
      <c r="C3" s="2530"/>
      <c r="D3" s="2530"/>
      <c r="E3" s="2530"/>
      <c r="F3" s="2530"/>
      <c r="G3" s="2530"/>
      <c r="H3" s="2530"/>
      <c r="I3" s="2530"/>
      <c r="J3" s="1466"/>
    </row>
    <row r="4" spans="2:10" s="1368" customFormat="1" ht="12.75" customHeight="1" x14ac:dyDescent="0.2">
      <c r="B4" s="2538" t="str">
        <f>'[1]Single Audit Cover'!A4</f>
        <v>Year Ending June 30, 2016</v>
      </c>
      <c r="C4" s="2530"/>
      <c r="D4" s="2530"/>
      <c r="E4" s="2530"/>
      <c r="F4" s="2530"/>
      <c r="G4" s="2530"/>
      <c r="H4" s="2530"/>
      <c r="I4" s="2530"/>
    </row>
    <row r="5" spans="2:10" s="1368" customFormat="1" ht="6.2" customHeight="1" x14ac:dyDescent="0.2">
      <c r="B5" s="1465" t="s">
        <v>1390</v>
      </c>
      <c r="C5" s="1420"/>
      <c r="D5" s="1420"/>
      <c r="E5" s="1451"/>
      <c r="F5" s="1421"/>
      <c r="G5" s="1421"/>
      <c r="H5" s="1421"/>
      <c r="I5" s="1421"/>
    </row>
    <row r="6" spans="2:10" s="1368" customFormat="1" ht="6.2" customHeight="1" x14ac:dyDescent="0.2">
      <c r="B6" s="1464"/>
      <c r="C6" s="1462"/>
      <c r="D6" s="1462"/>
      <c r="E6" s="1463"/>
      <c r="F6" s="1462"/>
      <c r="G6" s="1462"/>
      <c r="H6" s="1462"/>
      <c r="I6" s="1462"/>
    </row>
    <row r="7" spans="2:10" s="1368" customFormat="1" ht="13.5" customHeight="1" x14ac:dyDescent="0.2">
      <c r="B7" s="2538" t="s">
        <v>1568</v>
      </c>
      <c r="C7" s="2530"/>
      <c r="D7" s="2530"/>
      <c r="E7" s="2530"/>
      <c r="F7" s="2530"/>
      <c r="G7" s="2530"/>
      <c r="H7" s="2530"/>
      <c r="I7" s="2530"/>
    </row>
    <row r="8" spans="2:10" s="1368" customFormat="1" ht="6.2" customHeight="1" x14ac:dyDescent="0.2">
      <c r="B8" s="1461" t="s">
        <v>1390</v>
      </c>
      <c r="C8" s="1459"/>
      <c r="D8" s="1459"/>
      <c r="E8" s="1460"/>
      <c r="F8" s="1459"/>
      <c r="G8" s="1459"/>
      <c r="H8" s="1459"/>
      <c r="I8" s="1459"/>
    </row>
    <row r="9" spans="2:10" s="1368" customFormat="1" ht="12.75" customHeight="1" x14ac:dyDescent="0.2">
      <c r="B9" s="1458"/>
      <c r="C9" s="1421"/>
      <c r="D9" s="1421"/>
      <c r="E9" s="1451"/>
      <c r="F9" s="1421"/>
      <c r="G9" s="1421"/>
      <c r="H9" s="1421"/>
      <c r="I9" s="1421"/>
    </row>
    <row r="10" spans="2:10" s="1368" customFormat="1" ht="12.75" customHeight="1" x14ac:dyDescent="0.2">
      <c r="B10" s="1455" t="s">
        <v>1567</v>
      </c>
      <c r="C10" s="1453"/>
      <c r="D10" s="1453"/>
      <c r="E10" s="1369"/>
    </row>
    <row r="11" spans="2:10" s="1368" customFormat="1" ht="13.5" customHeight="1" x14ac:dyDescent="0.2">
      <c r="B11" s="1387" t="s">
        <v>1566</v>
      </c>
      <c r="C11" s="2533" t="s">
        <v>2119</v>
      </c>
      <c r="D11" s="2533"/>
      <c r="E11" s="1457"/>
      <c r="F11" s="1457"/>
      <c r="G11" s="1457"/>
    </row>
    <row r="12" spans="2:10" s="1368" customFormat="1" ht="11.45" customHeight="1" x14ac:dyDescent="0.2">
      <c r="B12" s="1371"/>
      <c r="C12" s="1447" t="s">
        <v>1827</v>
      </c>
      <c r="D12" s="1446"/>
      <c r="E12" s="1369"/>
    </row>
    <row r="13" spans="2:10" s="1368" customFormat="1" ht="12.75" customHeight="1" x14ac:dyDescent="0.2">
      <c r="B13" s="1456"/>
      <c r="C13" s="1425"/>
      <c r="D13" s="1425"/>
      <c r="E13" s="1369"/>
    </row>
    <row r="14" spans="2:10" s="1368" customFormat="1" ht="12.75" customHeight="1" x14ac:dyDescent="0.2">
      <c r="B14" s="1376" t="s">
        <v>1565</v>
      </c>
      <c r="C14" s="1388"/>
      <c r="E14" s="1369"/>
    </row>
    <row r="15" spans="2:10" s="1368" customFormat="1" ht="13.5" customHeight="1" x14ac:dyDescent="0.2">
      <c r="B15" s="1450" t="s">
        <v>1561</v>
      </c>
      <c r="C15" s="1449"/>
      <c r="D15" s="1452"/>
      <c r="E15" s="1437"/>
      <c r="F15" s="1373" t="s">
        <v>1053</v>
      </c>
      <c r="G15" s="1437" t="s">
        <v>2077</v>
      </c>
      <c r="H15" s="1373" t="s">
        <v>1559</v>
      </c>
      <c r="I15" s="1373"/>
    </row>
    <row r="16" spans="2:10" s="1368" customFormat="1" ht="12.75" customHeight="1" x14ac:dyDescent="0.2">
      <c r="B16" s="1376"/>
      <c r="C16" s="1388"/>
      <c r="E16" s="1451"/>
      <c r="F16" s="1373"/>
      <c r="G16" s="1421"/>
      <c r="H16" s="1373"/>
      <c r="I16" s="1373"/>
    </row>
    <row r="17" spans="2:9" s="1368" customFormat="1" ht="13.5" customHeight="1" x14ac:dyDescent="0.2">
      <c r="B17" s="1450" t="s">
        <v>1560</v>
      </c>
      <c r="C17" s="1449"/>
      <c r="D17" s="1448"/>
      <c r="E17" s="1437" t="s">
        <v>2077</v>
      </c>
      <c r="F17" s="1373" t="s">
        <v>1053</v>
      </c>
      <c r="G17" s="1437"/>
      <c r="H17" s="1373" t="s">
        <v>1559</v>
      </c>
      <c r="I17" s="1373"/>
    </row>
    <row r="18" spans="2:9" s="1368" customFormat="1" ht="12.75" customHeight="1" x14ac:dyDescent="0.2">
      <c r="B18" s="1450" t="s">
        <v>1828</v>
      </c>
      <c r="C18" s="1449"/>
      <c r="D18" s="1448"/>
      <c r="E18" s="1451"/>
      <c r="F18" s="1373"/>
      <c r="G18" s="1421"/>
      <c r="H18" s="1373"/>
      <c r="I18" s="1373"/>
    </row>
    <row r="19" spans="2:9" s="1368" customFormat="1" ht="12.75" customHeight="1" x14ac:dyDescent="0.2">
      <c r="B19" s="1376"/>
      <c r="C19" s="1388"/>
      <c r="E19" s="1451"/>
      <c r="F19" s="1373"/>
      <c r="G19" s="1421"/>
      <c r="H19" s="1373"/>
      <c r="I19" s="1373"/>
    </row>
    <row r="20" spans="2:9" s="1368" customFormat="1" ht="13.5" customHeight="1" x14ac:dyDescent="0.2">
      <c r="B20" s="1450" t="s">
        <v>1564</v>
      </c>
      <c r="C20" s="1449"/>
      <c r="D20" s="1448"/>
      <c r="E20" s="1437"/>
      <c r="F20" s="1373" t="s">
        <v>1053</v>
      </c>
      <c r="G20" s="1437" t="s">
        <v>2077</v>
      </c>
      <c r="H20" s="1373" t="s">
        <v>106</v>
      </c>
      <c r="I20" s="1373"/>
    </row>
    <row r="21" spans="2:9" s="1368" customFormat="1" ht="12.75" customHeight="1" x14ac:dyDescent="0.2">
      <c r="B21" s="1376"/>
      <c r="C21" s="1388"/>
      <c r="E21" s="1451"/>
      <c r="F21" s="1373"/>
      <c r="G21" s="1421"/>
      <c r="H21" s="1373"/>
      <c r="I21" s="1373"/>
    </row>
    <row r="22" spans="2:9" s="1368" customFormat="1" ht="12.75" customHeight="1" x14ac:dyDescent="0.2">
      <c r="B22" s="1455" t="s">
        <v>1563</v>
      </c>
      <c r="C22" s="1454"/>
      <c r="D22" s="1453"/>
      <c r="E22" s="1451"/>
      <c r="F22" s="1373"/>
      <c r="G22" s="1421"/>
      <c r="H22" s="1373"/>
      <c r="I22" s="1373"/>
    </row>
    <row r="23" spans="2:9" s="1368" customFormat="1" ht="12.75" customHeight="1" x14ac:dyDescent="0.2">
      <c r="B23" s="1376" t="s">
        <v>1562</v>
      </c>
      <c r="C23" s="1388"/>
      <c r="E23" s="1451"/>
      <c r="F23" s="1373"/>
      <c r="G23" s="1421"/>
      <c r="H23" s="1373"/>
      <c r="I23" s="1373"/>
    </row>
    <row r="24" spans="2:9" s="1368" customFormat="1" ht="13.5" customHeight="1" x14ac:dyDescent="0.2">
      <c r="B24" s="1450" t="s">
        <v>1561</v>
      </c>
      <c r="C24" s="1449"/>
      <c r="D24" s="1452"/>
      <c r="E24" s="1437"/>
      <c r="F24" s="1373" t="s">
        <v>1053</v>
      </c>
      <c r="G24" s="1437" t="s">
        <v>2077</v>
      </c>
      <c r="H24" s="1373" t="s">
        <v>1559</v>
      </c>
      <c r="I24" s="1373"/>
    </row>
    <row r="25" spans="2:9" s="1368" customFormat="1" ht="12.75" customHeight="1" x14ac:dyDescent="0.2">
      <c r="B25" s="1376"/>
      <c r="C25" s="1388"/>
      <c r="E25" s="1451"/>
      <c r="F25" s="1373"/>
      <c r="G25" s="1421"/>
      <c r="H25" s="1373"/>
      <c r="I25" s="1373"/>
    </row>
    <row r="26" spans="2:9" s="1368" customFormat="1" ht="13.5" customHeight="1" x14ac:dyDescent="0.2">
      <c r="B26" s="1450" t="s">
        <v>1560</v>
      </c>
      <c r="C26" s="1449"/>
      <c r="D26" s="1448"/>
      <c r="E26" s="1437" t="s">
        <v>2077</v>
      </c>
      <c r="F26" s="1373" t="s">
        <v>1053</v>
      </c>
      <c r="G26" s="1437"/>
      <c r="H26" s="1373" t="s">
        <v>1559</v>
      </c>
      <c r="I26" s="1373"/>
    </row>
    <row r="27" spans="2:9" s="1368" customFormat="1" ht="12.75" customHeight="1" x14ac:dyDescent="0.2">
      <c r="B27" s="1450" t="s">
        <v>1828</v>
      </c>
      <c r="C27" s="1449"/>
      <c r="D27" s="1448"/>
      <c r="E27" s="1369"/>
    </row>
    <row r="28" spans="2:9" s="1368" customFormat="1" ht="12.75" customHeight="1" x14ac:dyDescent="0.2">
      <c r="B28" s="1376"/>
      <c r="C28" s="1388"/>
      <c r="E28" s="1369"/>
    </row>
    <row r="29" spans="2:9" s="1368" customFormat="1" ht="12.75" customHeight="1" x14ac:dyDescent="0.2">
      <c r="B29" s="1376" t="s">
        <v>1558</v>
      </c>
      <c r="C29" s="1388"/>
      <c r="D29" s="2543" t="s">
        <v>2119</v>
      </c>
      <c r="E29" s="2543"/>
      <c r="F29" s="2543"/>
      <c r="G29" s="2543"/>
      <c r="H29" s="2543"/>
      <c r="I29" s="2543"/>
    </row>
    <row r="30" spans="2:9" s="1368" customFormat="1" x14ac:dyDescent="0.2">
      <c r="B30" s="1376"/>
      <c r="C30" s="1421"/>
      <c r="D30" s="1447" t="s">
        <v>1829</v>
      </c>
      <c r="E30" s="1446"/>
      <c r="F30" s="1446"/>
      <c r="G30" s="1446"/>
      <c r="H30" s="1446"/>
      <c r="I30" s="1446"/>
    </row>
    <row r="31" spans="2:9" s="1368" customFormat="1" x14ac:dyDescent="0.2">
      <c r="B31" s="1376"/>
      <c r="E31" s="1369"/>
    </row>
    <row r="32" spans="2:9" s="1368" customFormat="1" x14ac:dyDescent="0.2">
      <c r="B32" s="1376" t="s">
        <v>1557</v>
      </c>
      <c r="C32" s="1388"/>
      <c r="E32" s="1369"/>
    </row>
    <row r="33" spans="1:9" ht="13.5" customHeight="1" x14ac:dyDescent="0.2">
      <c r="B33" s="1376" t="s">
        <v>2025</v>
      </c>
      <c r="C33" s="1388"/>
      <c r="E33" s="1437"/>
      <c r="F33" s="1373" t="s">
        <v>1053</v>
      </c>
      <c r="G33" s="1437" t="s">
        <v>2077</v>
      </c>
      <c r="H33" s="1373" t="s">
        <v>106</v>
      </c>
    </row>
    <row r="35" spans="1:9" x14ac:dyDescent="0.2">
      <c r="B35" s="1445" t="s">
        <v>1556</v>
      </c>
      <c r="C35" s="1444"/>
      <c r="D35" s="1353"/>
    </row>
    <row r="36" spans="1:9" ht="17.25" customHeight="1" x14ac:dyDescent="0.2">
      <c r="B36" s="1443" t="s">
        <v>1555</v>
      </c>
      <c r="C36" s="1442" t="s">
        <v>1554</v>
      </c>
      <c r="D36" s="1440"/>
      <c r="E36" s="1441"/>
      <c r="F36" s="1440"/>
      <c r="G36" s="1440"/>
      <c r="H36" s="1440"/>
      <c r="I36" s="1439"/>
    </row>
    <row r="37" spans="1:9" ht="20.45" customHeight="1" x14ac:dyDescent="0.2">
      <c r="B37" s="2059">
        <v>84.173000000000002</v>
      </c>
      <c r="C37" s="2544" t="s">
        <v>2107</v>
      </c>
      <c r="D37" s="2545"/>
      <c r="E37" s="2545"/>
      <c r="F37" s="2545"/>
      <c r="G37" s="2545"/>
      <c r="H37" s="2545"/>
      <c r="I37" s="2546"/>
    </row>
    <row r="38" spans="1:9" ht="20.45" customHeight="1" x14ac:dyDescent="0.2">
      <c r="B38" s="2059">
        <v>84.027000000000001</v>
      </c>
      <c r="C38" s="2544" t="s">
        <v>2114</v>
      </c>
      <c r="D38" s="2545"/>
      <c r="E38" s="2545"/>
      <c r="F38" s="2545"/>
      <c r="G38" s="2545"/>
      <c r="H38" s="2545"/>
      <c r="I38" s="2546"/>
    </row>
    <row r="39" spans="1:9" ht="20.65" customHeight="1" x14ac:dyDescent="0.2">
      <c r="B39" s="1438"/>
      <c r="C39" s="2539"/>
      <c r="D39" s="2540"/>
      <c r="E39" s="2540"/>
      <c r="F39" s="2540"/>
      <c r="G39" s="2540"/>
      <c r="H39" s="2540"/>
      <c r="I39" s="2541"/>
    </row>
    <row r="40" spans="1:9" ht="20.65" customHeight="1" x14ac:dyDescent="0.2">
      <c r="B40" s="1438"/>
      <c r="C40" s="2539"/>
      <c r="D40" s="2540"/>
      <c r="E40" s="2540"/>
      <c r="F40" s="2540"/>
      <c r="G40" s="2540"/>
      <c r="H40" s="2540"/>
      <c r="I40" s="2541"/>
    </row>
    <row r="41" spans="1:9" ht="20.65" customHeight="1" x14ac:dyDescent="0.2">
      <c r="B41" s="1438"/>
      <c r="C41" s="2539"/>
      <c r="D41" s="2540"/>
      <c r="E41" s="2540"/>
      <c r="F41" s="2540"/>
      <c r="G41" s="2540"/>
      <c r="H41" s="2540"/>
      <c r="I41" s="2541"/>
    </row>
    <row r="42" spans="1:9" ht="20.65" customHeight="1" x14ac:dyDescent="0.2">
      <c r="B42" s="1438"/>
      <c r="C42" s="2539"/>
      <c r="D42" s="2540"/>
      <c r="E42" s="2540"/>
      <c r="F42" s="2540"/>
      <c r="G42" s="2540"/>
      <c r="H42" s="2540"/>
      <c r="I42" s="2541"/>
    </row>
    <row r="43" spans="1:9" ht="6.2" customHeight="1" x14ac:dyDescent="0.2"/>
    <row r="44" spans="1:9" x14ac:dyDescent="0.2">
      <c r="B44" s="1376" t="s">
        <v>1553</v>
      </c>
      <c r="C44" s="1388"/>
      <c r="D44" s="1388"/>
      <c r="E44" s="2542">
        <v>750000</v>
      </c>
      <c r="F44" s="2542"/>
      <c r="G44" s="2542"/>
      <c r="H44" s="1421"/>
    </row>
    <row r="46" spans="1:9" ht="13.5" customHeight="1" x14ac:dyDescent="0.2">
      <c r="B46" s="1376" t="s">
        <v>1552</v>
      </c>
      <c r="C46" s="1388"/>
      <c r="E46" s="1437"/>
      <c r="F46" s="1373" t="s">
        <v>1053</v>
      </c>
      <c r="G46" s="1437" t="s">
        <v>2077</v>
      </c>
      <c r="H46" s="1373" t="s">
        <v>106</v>
      </c>
    </row>
    <row r="47" spans="1:9" ht="13.5" thickBot="1" x14ac:dyDescent="0.25"/>
    <row r="48" spans="1:9" s="1429" customFormat="1" ht="12.75" customHeight="1" x14ac:dyDescent="0.2">
      <c r="A48" s="1430"/>
      <c r="B48" s="1436" t="s">
        <v>1830</v>
      </c>
      <c r="C48" s="1435"/>
      <c r="D48" s="1434"/>
    </row>
    <row r="49" spans="1:4" s="1429" customFormat="1" ht="12" customHeight="1" x14ac:dyDescent="0.2">
      <c r="A49" s="1430"/>
      <c r="B49" s="1431" t="s">
        <v>1831</v>
      </c>
      <c r="C49" s="1430"/>
      <c r="D49" s="1430"/>
    </row>
    <row r="50" spans="1:4" s="1429" customFormat="1" ht="11.1" customHeight="1" x14ac:dyDescent="0.2">
      <c r="A50" s="1430"/>
      <c r="B50" s="1431" t="s">
        <v>1551</v>
      </c>
      <c r="C50" s="1430"/>
      <c r="D50" s="1430"/>
    </row>
    <row r="51" spans="1:4" s="1429" customFormat="1" ht="11.1" customHeight="1" x14ac:dyDescent="0.2">
      <c r="A51" s="1430"/>
      <c r="B51" s="1433" t="s">
        <v>1550</v>
      </c>
      <c r="C51" s="1432"/>
      <c r="D51" s="1432"/>
    </row>
    <row r="52" spans="1:4" s="1429" customFormat="1" ht="11.1" customHeight="1" x14ac:dyDescent="0.2">
      <c r="A52" s="1430"/>
      <c r="B52" s="1433" t="s">
        <v>1549</v>
      </c>
      <c r="C52" s="1432"/>
      <c r="D52" s="1432"/>
    </row>
    <row r="53" spans="1:4" s="1429" customFormat="1" ht="11.1" customHeight="1" x14ac:dyDescent="0.2">
      <c r="A53" s="1430"/>
      <c r="B53" s="1433" t="s">
        <v>1548</v>
      </c>
      <c r="C53" s="1432"/>
      <c r="D53" s="1432"/>
    </row>
    <row r="54" spans="1:4" s="1429" customFormat="1" ht="11.1" customHeight="1" x14ac:dyDescent="0.2">
      <c r="A54" s="1430"/>
      <c r="B54" s="1431" t="s">
        <v>1547</v>
      </c>
      <c r="C54" s="1430"/>
      <c r="D54" s="1430"/>
    </row>
  </sheetData>
  <sheetProtection sheet="1" objects="1" scenarios="1"/>
  <mergeCells count="14">
    <mergeCell ref="C42:I42"/>
    <mergeCell ref="E44:G44"/>
    <mergeCell ref="D29:I29"/>
    <mergeCell ref="C39:I39"/>
    <mergeCell ref="C40:I40"/>
    <mergeCell ref="C41:I41"/>
    <mergeCell ref="C37:I37"/>
    <mergeCell ref="C38:I38"/>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00" workbookViewId="0">
      <selection activeCell="B20" sqref="B20:K20"/>
    </sheetView>
  </sheetViews>
  <sheetFormatPr defaultColWidth="9.140625" defaultRowHeight="12.75" x14ac:dyDescent="0.2"/>
  <cols>
    <col min="1" max="1" width="4.7109375" style="1368" customWidth="1"/>
    <col min="2" max="2" width="21.42578125" style="1368" customWidth="1"/>
    <col min="3" max="3" width="6.140625" style="1368" customWidth="1"/>
    <col min="4" max="4" width="4.42578125" style="1368" customWidth="1"/>
    <col min="5" max="5" width="3.5703125" style="1368" customWidth="1"/>
    <col min="6" max="6" width="16.28515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34" t="str">
        <f>'Single Audit Cover'!A7</f>
        <v>North Dupage Sp Ed Coop</v>
      </c>
      <c r="C1" s="2534"/>
      <c r="D1" s="2534"/>
      <c r="E1" s="2534"/>
      <c r="F1" s="2534"/>
      <c r="G1" s="2534"/>
      <c r="H1" s="2534"/>
      <c r="I1" s="2534"/>
      <c r="J1" s="2534"/>
      <c r="K1" s="2534"/>
      <c r="L1" s="1515"/>
      <c r="M1" s="1515"/>
    </row>
    <row r="2" spans="1:13" ht="12" customHeight="1" x14ac:dyDescent="0.2">
      <c r="B2" s="2536">
        <f>'Single Audit Cover'!E7</f>
        <v>19022802060</v>
      </c>
      <c r="C2" s="2536"/>
      <c r="D2" s="2536"/>
      <c r="E2" s="2536"/>
      <c r="F2" s="2536"/>
      <c r="G2" s="2536"/>
      <c r="H2" s="2536"/>
      <c r="I2" s="2536"/>
      <c r="J2" s="2536"/>
      <c r="K2" s="2536"/>
      <c r="L2" s="1514"/>
      <c r="M2" s="1513"/>
    </row>
    <row r="3" spans="1:13" ht="10.35" customHeight="1" x14ac:dyDescent="0.2">
      <c r="B3" s="2529" t="s">
        <v>1569</v>
      </c>
      <c r="C3" s="2529"/>
      <c r="D3" s="2529"/>
      <c r="E3" s="2529"/>
      <c r="F3" s="2529"/>
      <c r="G3" s="2529"/>
      <c r="H3" s="2529"/>
      <c r="I3" s="2529"/>
      <c r="J3" s="2529"/>
      <c r="K3" s="2529"/>
      <c r="L3" s="1512"/>
      <c r="M3" s="1512"/>
    </row>
    <row r="4" spans="1:13" ht="11.1" customHeight="1" x14ac:dyDescent="0.2">
      <c r="B4" s="2549" t="str">
        <f>'[1]Single Audit Cover'!A4</f>
        <v>Year Ending June 30, 2016</v>
      </c>
      <c r="C4" s="2549"/>
      <c r="D4" s="2549"/>
      <c r="E4" s="2549"/>
      <c r="F4" s="2549"/>
      <c r="G4" s="2549"/>
      <c r="H4" s="2549"/>
      <c r="I4" s="2549"/>
      <c r="J4" s="2549"/>
      <c r="K4" s="2549"/>
      <c r="L4" s="1511"/>
      <c r="M4" s="1511"/>
    </row>
    <row r="5" spans="1:13" ht="7.5" customHeight="1" x14ac:dyDescent="0.2">
      <c r="B5" s="1354" t="s">
        <v>1390</v>
      </c>
      <c r="C5" s="1354"/>
    </row>
    <row r="6" spans="1:13" ht="7.5" customHeight="1" x14ac:dyDescent="0.2">
      <c r="B6" s="1493"/>
      <c r="C6" s="1493"/>
      <c r="D6" s="1462"/>
      <c r="E6" s="1462"/>
      <c r="F6" s="1462"/>
      <c r="G6" s="1463"/>
      <c r="H6" s="1462"/>
      <c r="I6" s="1463"/>
      <c r="J6" s="1462"/>
      <c r="K6" s="1462"/>
      <c r="L6" s="1469"/>
    </row>
    <row r="7" spans="1:13" ht="12.75" customHeight="1" x14ac:dyDescent="0.2">
      <c r="A7" s="1388"/>
      <c r="B7" s="2549" t="s">
        <v>1589</v>
      </c>
      <c r="C7" s="2549"/>
      <c r="D7" s="2550"/>
      <c r="E7" s="2550"/>
      <c r="F7" s="2550"/>
      <c r="G7" s="2550"/>
      <c r="H7" s="2550"/>
      <c r="I7" s="2550"/>
      <c r="J7" s="2550"/>
      <c r="K7" s="2550"/>
      <c r="L7" s="1510"/>
    </row>
    <row r="8" spans="1:13" ht="7.5" customHeight="1" x14ac:dyDescent="0.2">
      <c r="B8" s="1421"/>
      <c r="C8" s="1421"/>
      <c r="D8" s="1421"/>
      <c r="E8" s="1421"/>
      <c r="F8" s="1421"/>
      <c r="G8" s="1451"/>
      <c r="H8" s="1421"/>
      <c r="I8" s="1451"/>
      <c r="J8" s="1421"/>
      <c r="K8" s="1421"/>
      <c r="L8" s="1469"/>
    </row>
    <row r="9" spans="1:13" ht="9.6" customHeight="1" x14ac:dyDescent="0.2">
      <c r="B9" s="1462"/>
      <c r="C9" s="1462"/>
      <c r="D9" s="1462"/>
      <c r="E9" s="1462"/>
      <c r="F9" s="1462"/>
      <c r="G9" s="1463"/>
      <c r="H9" s="1462"/>
      <c r="I9" s="1463"/>
      <c r="J9" s="1462"/>
      <c r="K9" s="1462"/>
      <c r="L9" s="1469"/>
    </row>
    <row r="10" spans="1:13" ht="16.5" customHeight="1" x14ac:dyDescent="0.2">
      <c r="B10" s="1509" t="s">
        <v>1588</v>
      </c>
      <c r="C10" s="1731" t="s">
        <v>1957</v>
      </c>
      <c r="D10" s="1732">
        <v>1</v>
      </c>
      <c r="E10" s="1421"/>
      <c r="F10" s="1425" t="s">
        <v>1587</v>
      </c>
      <c r="G10" s="1507"/>
      <c r="H10" s="1508" t="s">
        <v>1586</v>
      </c>
      <c r="I10" s="1507" t="s">
        <v>2077</v>
      </c>
      <c r="J10" s="1506" t="s">
        <v>1585</v>
      </c>
      <c r="K10" s="1421"/>
      <c r="L10" s="1469"/>
    </row>
    <row r="11" spans="1:13" ht="13.5" customHeight="1" x14ac:dyDescent="0.2">
      <c r="B11" s="1421"/>
      <c r="C11" s="1421"/>
      <c r="D11" s="1421"/>
      <c r="E11" s="1421"/>
      <c r="F11" s="1421"/>
      <c r="G11" s="1451"/>
      <c r="H11" s="1421"/>
      <c r="I11" s="1505" t="s">
        <v>1584</v>
      </c>
      <c r="J11" s="1421"/>
      <c r="K11" s="1504">
        <v>2010</v>
      </c>
      <c r="L11" s="1469"/>
    </row>
    <row r="12" spans="1:13" ht="13.5" customHeight="1" x14ac:dyDescent="0.2">
      <c r="B12" s="1420"/>
      <c r="C12" s="1420"/>
      <c r="D12" s="1421"/>
      <c r="E12" s="1421"/>
      <c r="F12" s="1421"/>
      <c r="G12" s="1451"/>
      <c r="H12" s="1421"/>
      <c r="I12" s="1451"/>
      <c r="J12" s="1421"/>
      <c r="L12" s="1469"/>
    </row>
    <row r="13" spans="1:13" s="1388" customFormat="1" ht="13.5" customHeight="1" x14ac:dyDescent="0.2">
      <c r="B13" s="1497" t="s">
        <v>1583</v>
      </c>
      <c r="C13" s="1497"/>
      <c r="D13" s="1500"/>
      <c r="E13" s="1500"/>
      <c r="F13" s="1500"/>
      <c r="G13" s="1501"/>
      <c r="H13" s="1500"/>
      <c r="I13" s="1501"/>
      <c r="J13" s="1500"/>
      <c r="K13" s="1500"/>
      <c r="L13" s="1499"/>
    </row>
    <row r="14" spans="1:13" ht="45.75" customHeight="1" x14ac:dyDescent="0.2">
      <c r="B14" s="2548" t="s">
        <v>2125</v>
      </c>
      <c r="C14" s="2548"/>
      <c r="D14" s="2548"/>
      <c r="E14" s="2548"/>
      <c r="F14" s="2548"/>
      <c r="G14" s="2548"/>
      <c r="H14" s="2548"/>
      <c r="I14" s="2548"/>
      <c r="J14" s="2548"/>
      <c r="K14" s="2548"/>
      <c r="L14" s="1502"/>
    </row>
    <row r="15" spans="1:13" ht="4.5" customHeight="1" x14ac:dyDescent="0.2">
      <c r="B15" s="1448"/>
      <c r="C15" s="1448"/>
      <c r="D15" s="1503"/>
      <c r="E15" s="1503"/>
      <c r="F15" s="1503"/>
      <c r="H15" s="1503"/>
      <c r="J15" s="1503"/>
      <c r="K15" s="1503"/>
      <c r="L15" s="1502"/>
    </row>
    <row r="16" spans="1:13" s="1388" customFormat="1" ht="13.5" customHeight="1" x14ac:dyDescent="0.2">
      <c r="B16" s="1497" t="s">
        <v>1582</v>
      </c>
      <c r="C16" s="1497"/>
      <c r="D16" s="1500"/>
      <c r="E16" s="1500"/>
      <c r="F16" s="1500"/>
      <c r="G16" s="1501"/>
      <c r="H16" s="1500"/>
      <c r="I16" s="1501"/>
      <c r="J16" s="1500"/>
      <c r="K16" s="1500"/>
      <c r="L16" s="1499"/>
    </row>
    <row r="17" spans="2:12" ht="45.75" customHeight="1" x14ac:dyDescent="0.2">
      <c r="B17" s="2548" t="s">
        <v>2120</v>
      </c>
      <c r="C17" s="2548"/>
      <c r="D17" s="2548"/>
      <c r="E17" s="2548"/>
      <c r="F17" s="2548"/>
      <c r="G17" s="2548"/>
      <c r="H17" s="2548"/>
      <c r="I17" s="2548"/>
      <c r="J17" s="2548"/>
      <c r="K17" s="2548"/>
      <c r="L17" s="1469"/>
    </row>
    <row r="18" spans="2:12" ht="4.5" customHeight="1" x14ac:dyDescent="0.2">
      <c r="B18" s="1448"/>
      <c r="C18" s="1448"/>
      <c r="L18" s="1469"/>
    </row>
    <row r="19" spans="2:12" s="1388" customFormat="1" ht="13.5" customHeight="1" x14ac:dyDescent="0.2">
      <c r="B19" s="1497" t="s">
        <v>1581</v>
      </c>
      <c r="C19" s="1497"/>
      <c r="D19" s="1500"/>
      <c r="E19" s="1500"/>
      <c r="F19" s="1500"/>
      <c r="G19" s="1501"/>
      <c r="H19" s="1500"/>
      <c r="I19" s="1501"/>
      <c r="J19" s="1500"/>
      <c r="K19" s="1500"/>
      <c r="L19" s="1499"/>
    </row>
    <row r="20" spans="2:12" ht="45.75" customHeight="1" x14ac:dyDescent="0.2">
      <c r="B20" s="2551" t="s">
        <v>2126</v>
      </c>
      <c r="C20" s="2551"/>
      <c r="D20" s="2548"/>
      <c r="E20" s="2548"/>
      <c r="F20" s="2548"/>
      <c r="G20" s="2548"/>
      <c r="H20" s="2548"/>
      <c r="I20" s="2548"/>
      <c r="J20" s="2548"/>
      <c r="K20" s="2548"/>
      <c r="L20" s="1469"/>
    </row>
    <row r="21" spans="2:12" ht="4.5" customHeight="1" x14ac:dyDescent="0.2">
      <c r="B21" s="1498"/>
      <c r="C21" s="1498"/>
      <c r="L21" s="1469"/>
    </row>
    <row r="22" spans="2:12" ht="13.5" customHeight="1" x14ac:dyDescent="0.2">
      <c r="B22" s="1497" t="s">
        <v>1580</v>
      </c>
      <c r="C22" s="1497"/>
      <c r="D22" s="1462"/>
      <c r="E22" s="1462"/>
      <c r="F22" s="1462"/>
      <c r="G22" s="1463"/>
      <c r="H22" s="1462"/>
      <c r="I22" s="1463"/>
      <c r="J22" s="1462"/>
      <c r="K22" s="1462"/>
      <c r="L22" s="1469"/>
    </row>
    <row r="23" spans="2:12" ht="45" customHeight="1" x14ac:dyDescent="0.2">
      <c r="B23" s="2548" t="s">
        <v>2127</v>
      </c>
      <c r="C23" s="2548"/>
      <c r="D23" s="2548"/>
      <c r="E23" s="2548"/>
      <c r="F23" s="2548"/>
      <c r="G23" s="2548"/>
      <c r="H23" s="2548"/>
      <c r="I23" s="2548"/>
      <c r="J23" s="2548"/>
      <c r="K23" s="2548"/>
      <c r="L23" s="1469"/>
    </row>
    <row r="24" spans="2:12" ht="4.5" customHeight="1" x14ac:dyDescent="0.2">
      <c r="B24" s="1448"/>
      <c r="C24" s="1448"/>
      <c r="L24" s="1469"/>
    </row>
    <row r="25" spans="2:12" ht="13.5" customHeight="1" x14ac:dyDescent="0.2">
      <c r="B25" s="1497" t="s">
        <v>1579</v>
      </c>
      <c r="C25" s="1497"/>
      <c r="D25" s="1462"/>
      <c r="E25" s="1462"/>
      <c r="F25" s="1462"/>
      <c r="G25" s="1463"/>
      <c r="H25" s="1462"/>
      <c r="I25" s="1463"/>
      <c r="J25" s="1462"/>
      <c r="K25" s="1462"/>
      <c r="L25" s="1469"/>
    </row>
    <row r="26" spans="2:12" ht="45.75" customHeight="1" x14ac:dyDescent="0.2">
      <c r="B26" s="2548" t="s">
        <v>2120</v>
      </c>
      <c r="C26" s="2548"/>
      <c r="D26" s="2548"/>
      <c r="E26" s="2548"/>
      <c r="F26" s="2548"/>
      <c r="G26" s="2548"/>
      <c r="H26" s="2548"/>
      <c r="I26" s="2548"/>
      <c r="J26" s="2548"/>
      <c r="K26" s="2548"/>
      <c r="L26" s="1469"/>
    </row>
    <row r="27" spans="2:12" ht="4.5" customHeight="1" x14ac:dyDescent="0.2">
      <c r="B27" s="1448"/>
      <c r="C27" s="1448"/>
      <c r="L27" s="1469"/>
    </row>
    <row r="28" spans="2:12" ht="13.5" customHeight="1" x14ac:dyDescent="0.2">
      <c r="B28" s="1496" t="s">
        <v>1578</v>
      </c>
      <c r="C28" s="1496"/>
      <c r="D28" s="1462"/>
      <c r="E28" s="1462"/>
      <c r="F28" s="1462"/>
      <c r="G28" s="1463"/>
      <c r="H28" s="1462"/>
      <c r="I28" s="1463"/>
      <c r="J28" s="1462"/>
      <c r="K28" s="1462"/>
      <c r="L28" s="1469"/>
    </row>
    <row r="29" spans="2:12" ht="45.75" customHeight="1" x14ac:dyDescent="0.2">
      <c r="B29" s="2552" t="s">
        <v>2128</v>
      </c>
      <c r="C29" s="2552"/>
      <c r="D29" s="2548"/>
      <c r="E29" s="2548"/>
      <c r="F29" s="2548"/>
      <c r="G29" s="2548"/>
      <c r="H29" s="2548"/>
      <c r="I29" s="2548"/>
      <c r="J29" s="2548"/>
      <c r="K29" s="2548"/>
      <c r="L29" s="1469"/>
    </row>
    <row r="30" spans="2:12" ht="4.5" customHeight="1" x14ac:dyDescent="0.2">
      <c r="B30" s="1495"/>
      <c r="C30" s="1495"/>
      <c r="D30" s="1421"/>
      <c r="E30" s="1421"/>
      <c r="F30" s="1421"/>
      <c r="G30" s="1451"/>
      <c r="H30" s="1421"/>
      <c r="I30" s="1451"/>
      <c r="J30" s="1421"/>
      <c r="K30" s="1421"/>
      <c r="L30" s="1469"/>
    </row>
    <row r="31" spans="2:12" s="1421" customFormat="1" ht="13.5" customHeight="1" x14ac:dyDescent="0.2">
      <c r="B31" s="1494" t="s">
        <v>1577</v>
      </c>
      <c r="C31" s="1494"/>
      <c r="D31" s="1493"/>
      <c r="E31" s="1462"/>
      <c r="F31" s="1462"/>
      <c r="G31" s="1463"/>
      <c r="H31" s="1462"/>
      <c r="I31" s="1463"/>
      <c r="J31" s="1462"/>
      <c r="K31" s="1462"/>
      <c r="L31" s="1469"/>
    </row>
    <row r="32" spans="2:12" s="1421" customFormat="1" ht="45.75" customHeight="1" x14ac:dyDescent="0.2">
      <c r="B32" s="2547" t="s">
        <v>2129</v>
      </c>
      <c r="C32" s="2547"/>
      <c r="D32" s="2548"/>
      <c r="E32" s="2548"/>
      <c r="F32" s="2548"/>
      <c r="G32" s="2548"/>
      <c r="H32" s="2548"/>
      <c r="I32" s="2548"/>
      <c r="J32" s="2548"/>
      <c r="K32" s="2548"/>
      <c r="L32" s="1469"/>
    </row>
    <row r="33" spans="2:13" s="1421" customFormat="1" ht="4.5" customHeight="1" x14ac:dyDescent="0.2">
      <c r="B33" s="1492"/>
      <c r="C33" s="1492"/>
      <c r="G33" s="1451"/>
      <c r="I33" s="1451"/>
      <c r="L33" s="1469"/>
    </row>
    <row r="34" spans="2:13" s="1421" customFormat="1" ht="11.1" customHeight="1" x14ac:dyDescent="0.2">
      <c r="B34" s="1491" t="s">
        <v>1576</v>
      </c>
      <c r="C34" s="1733"/>
      <c r="D34" s="1489"/>
      <c r="E34" s="1489"/>
      <c r="F34" s="1489"/>
      <c r="G34" s="1490"/>
      <c r="H34" s="1489"/>
      <c r="I34" s="1490"/>
      <c r="J34" s="1489"/>
      <c r="K34" s="1488"/>
      <c r="L34" s="1469"/>
    </row>
    <row r="35" spans="2:13" s="1421" customFormat="1" ht="13.5" customHeight="1" x14ac:dyDescent="0.2">
      <c r="B35" s="1484" t="s">
        <v>1575</v>
      </c>
      <c r="C35" s="1734"/>
      <c r="D35" s="1487"/>
      <c r="E35" s="1486"/>
      <c r="F35" s="1485" t="s">
        <v>1574</v>
      </c>
      <c r="G35" s="1481"/>
      <c r="H35" s="1480"/>
      <c r="I35" s="1479"/>
      <c r="J35" s="1474"/>
      <c r="K35" s="1478"/>
      <c r="L35" s="1469"/>
    </row>
    <row r="36" spans="2:13" s="1421" customFormat="1" ht="13.5" customHeight="1" x14ac:dyDescent="0.2">
      <c r="B36" s="1484" t="s">
        <v>1573</v>
      </c>
      <c r="C36" s="1734"/>
      <c r="D36" s="1483"/>
      <c r="E36" s="1480"/>
      <c r="F36" s="1482" t="s">
        <v>1572</v>
      </c>
      <c r="G36" s="1481"/>
      <c r="H36" s="1480"/>
      <c r="I36" s="1479"/>
      <c r="J36" s="1474"/>
      <c r="K36" s="1478"/>
      <c r="L36" s="1469"/>
      <c r="M36" s="1477"/>
    </row>
    <row r="37" spans="2:13" s="1421" customFormat="1" ht="11.45" customHeight="1" x14ac:dyDescent="0.2">
      <c r="B37" s="1476"/>
      <c r="C37" s="1474"/>
      <c r="D37" s="1474"/>
      <c r="E37" s="1474"/>
      <c r="F37" s="1474"/>
      <c r="G37" s="1475"/>
      <c r="H37" s="1474"/>
      <c r="I37" s="1475"/>
      <c r="J37" s="1474"/>
      <c r="K37" s="1473"/>
      <c r="L37" s="1469"/>
    </row>
    <row r="38" spans="2:13" s="1421"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1832</v>
      </c>
      <c r="C39" s="1471"/>
      <c r="D39" s="1470"/>
      <c r="E39" s="1470"/>
      <c r="F39" s="1470"/>
      <c r="L39" s="1469"/>
    </row>
    <row r="40" spans="2:13" ht="9.6" customHeight="1" x14ac:dyDescent="0.2">
      <c r="B40" s="1373" t="s">
        <v>2026</v>
      </c>
      <c r="C40" s="1373"/>
      <c r="L40" s="1469"/>
    </row>
    <row r="41" spans="2:13" ht="9.6" customHeight="1" x14ac:dyDescent="0.2">
      <c r="B41" s="1373" t="s">
        <v>2027</v>
      </c>
      <c r="C41" s="1373"/>
    </row>
    <row r="42" spans="2:13" ht="11.85" customHeight="1" x14ac:dyDescent="0.2">
      <c r="B42" s="1377" t="s">
        <v>1571</v>
      </c>
      <c r="C42" s="1377"/>
    </row>
    <row r="43" spans="2:13" ht="9.6" customHeight="1" x14ac:dyDescent="0.2">
      <c r="B43" s="1373" t="s">
        <v>1570</v>
      </c>
      <c r="C43" s="1373"/>
      <c r="M43" s="1468"/>
    </row>
    <row r="44" spans="2:13" ht="12.6" customHeight="1" x14ac:dyDescent="0.2">
      <c r="B44" s="1377" t="s">
        <v>2028</v>
      </c>
      <c r="C44" s="1377"/>
      <c r="M44" s="1468"/>
    </row>
    <row r="45" spans="2:13" ht="9.6" customHeight="1" x14ac:dyDescent="0.2">
      <c r="B45" s="1373"/>
      <c r="C45" s="137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47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5" zoomScaleNormal="100" workbookViewId="0">
      <selection activeCell="J31" sqref="B31:K32"/>
    </sheetView>
  </sheetViews>
  <sheetFormatPr defaultColWidth="9.140625" defaultRowHeight="12.75" x14ac:dyDescent="0.2"/>
  <cols>
    <col min="1" max="1" width="4.7109375" style="1368" customWidth="1"/>
    <col min="2" max="2" width="21.5703125" style="1368" customWidth="1"/>
    <col min="3" max="3" width="6.140625" style="1368" customWidth="1"/>
    <col min="4" max="4" width="4.7109375" style="1368" customWidth="1"/>
    <col min="5" max="5" width="3.5703125" style="1368" customWidth="1"/>
    <col min="6" max="6" width="16.57031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53" t="str">
        <f>'Single Audit Cover'!A7</f>
        <v>North Dupage Sp Ed Coop</v>
      </c>
      <c r="C1" s="2553"/>
      <c r="D1" s="2553"/>
      <c r="E1" s="2553"/>
      <c r="F1" s="2553"/>
      <c r="G1" s="2553"/>
      <c r="H1" s="2553"/>
      <c r="I1" s="2553"/>
      <c r="J1" s="2553"/>
      <c r="K1" s="2553"/>
      <c r="L1" s="1536"/>
    </row>
    <row r="2" spans="1:12" ht="12.75" customHeight="1" x14ac:dyDescent="0.2">
      <c r="B2" s="2554">
        <f>'Single Audit Cover'!E7</f>
        <v>19022802060</v>
      </c>
      <c r="C2" s="2554"/>
      <c r="D2" s="2554"/>
      <c r="E2" s="2554"/>
      <c r="F2" s="2554"/>
      <c r="G2" s="2554"/>
      <c r="H2" s="2554"/>
      <c r="I2" s="2554"/>
      <c r="J2" s="2554"/>
      <c r="K2" s="2554"/>
      <c r="L2" s="1535"/>
    </row>
    <row r="3" spans="1:12" ht="12.75" customHeight="1" x14ac:dyDescent="0.2">
      <c r="B3" s="2529" t="s">
        <v>1569</v>
      </c>
      <c r="C3" s="2529"/>
      <c r="D3" s="2529"/>
      <c r="E3" s="2529"/>
      <c r="F3" s="2529"/>
      <c r="G3" s="2529"/>
      <c r="H3" s="2529"/>
      <c r="I3" s="2529"/>
      <c r="J3" s="2529"/>
      <c r="K3" s="2529"/>
      <c r="L3" s="1512"/>
    </row>
    <row r="4" spans="1:12" ht="12.75" customHeight="1" x14ac:dyDescent="0.2">
      <c r="B4" s="2529" t="str">
        <f>'[1]Single Audit Cover'!A4</f>
        <v>Year Ending June 30, 2016</v>
      </c>
      <c r="C4" s="2529"/>
      <c r="D4" s="2529"/>
      <c r="E4" s="2529"/>
      <c r="F4" s="2529"/>
      <c r="G4" s="2529"/>
      <c r="H4" s="2529"/>
      <c r="I4" s="2529"/>
      <c r="J4" s="2529"/>
      <c r="K4" s="2529"/>
      <c r="L4" s="1512"/>
    </row>
    <row r="5" spans="1:12" ht="5.25" customHeight="1" x14ac:dyDescent="0.2">
      <c r="B5" s="1354" t="s">
        <v>1390</v>
      </c>
      <c r="C5" s="1354"/>
      <c r="L5" s="1421"/>
    </row>
    <row r="6" spans="1:12" ht="30.75" customHeight="1" x14ac:dyDescent="0.2">
      <c r="A6" s="1421"/>
      <c r="B6" s="2555" t="s">
        <v>1610</v>
      </c>
      <c r="C6" s="2555"/>
      <c r="D6" s="2555"/>
      <c r="E6" s="2555"/>
      <c r="F6" s="2555"/>
      <c r="G6" s="2555"/>
      <c r="H6" s="2555"/>
      <c r="I6" s="2555"/>
      <c r="J6" s="2555"/>
      <c r="K6" s="2555"/>
      <c r="L6" s="1421"/>
    </row>
    <row r="7" spans="1:12" ht="4.5" customHeight="1" x14ac:dyDescent="0.2">
      <c r="B7" s="1462"/>
      <c r="C7" s="1462"/>
      <c r="D7" s="1462"/>
      <c r="E7" s="1462"/>
      <c r="F7" s="1462"/>
      <c r="G7" s="1463"/>
      <c r="H7" s="1462"/>
      <c r="I7" s="1463"/>
      <c r="J7" s="1462"/>
      <c r="K7" s="1462"/>
      <c r="L7" s="1421"/>
    </row>
    <row r="8" spans="1:12" ht="13.5" customHeight="1" x14ac:dyDescent="0.2">
      <c r="B8" s="1425" t="s">
        <v>1609</v>
      </c>
      <c r="C8" s="1735" t="s">
        <v>1957</v>
      </c>
      <c r="D8" s="1736">
        <v>2</v>
      </c>
      <c r="E8" s="1421"/>
      <c r="F8" s="1509" t="s">
        <v>1587</v>
      </c>
      <c r="G8" s="1533"/>
      <c r="H8" s="1534" t="s">
        <v>1608</v>
      </c>
      <c r="I8" s="1533" t="s">
        <v>2077</v>
      </c>
      <c r="J8" s="1532" t="s">
        <v>1607</v>
      </c>
      <c r="L8" s="1421"/>
    </row>
    <row r="9" spans="1:12" ht="13.5" customHeight="1" x14ac:dyDescent="0.2">
      <c r="D9" s="1421"/>
      <c r="E9" s="1421"/>
      <c r="F9" s="1421"/>
      <c r="G9" s="1451"/>
      <c r="H9" s="1421"/>
      <c r="I9" s="1505" t="s">
        <v>1584</v>
      </c>
      <c r="J9" s="1421"/>
      <c r="K9" s="1531">
        <v>2010</v>
      </c>
      <c r="L9" s="1421"/>
    </row>
    <row r="10" spans="1:12" ht="4.5" customHeight="1" x14ac:dyDescent="0.2">
      <c r="B10" s="1530"/>
      <c r="C10" s="1530"/>
      <c r="D10" s="1459"/>
      <c r="E10" s="1459"/>
      <c r="F10" s="1459"/>
      <c r="G10" s="1460"/>
      <c r="H10" s="1459"/>
      <c r="I10" s="1460"/>
      <c r="J10" s="1459"/>
      <c r="K10" s="1459"/>
      <c r="L10" s="1421"/>
    </row>
    <row r="11" spans="1:12" ht="5.25" customHeight="1" x14ac:dyDescent="0.2">
      <c r="B11" s="1421"/>
      <c r="C11" s="1421"/>
      <c r="D11" s="1529"/>
      <c r="E11" s="1421"/>
      <c r="F11" s="1421"/>
      <c r="G11" s="1451"/>
      <c r="H11" s="1421"/>
      <c r="I11" s="1451"/>
      <c r="J11" s="1421"/>
      <c r="K11" s="1457"/>
      <c r="L11" s="1421"/>
    </row>
    <row r="12" spans="1:12" ht="13.5" customHeight="1" x14ac:dyDescent="0.2">
      <c r="B12" s="1509" t="s">
        <v>1606</v>
      </c>
      <c r="C12" s="1509"/>
      <c r="D12" s="1529"/>
      <c r="E12" s="1421"/>
      <c r="F12" s="2543" t="s">
        <v>2130</v>
      </c>
      <c r="G12" s="2543"/>
      <c r="H12" s="2543"/>
      <c r="I12" s="2543"/>
      <c r="J12" s="2543"/>
      <c r="K12" s="2543"/>
      <c r="L12" s="1421"/>
    </row>
    <row r="13" spans="1:12" ht="9.6" customHeight="1" x14ac:dyDescent="0.2">
      <c r="B13" s="1321"/>
      <c r="C13" s="1321"/>
      <c r="D13" s="1529"/>
      <c r="E13" s="1421"/>
      <c r="F13" s="1421"/>
      <c r="G13" s="1451"/>
      <c r="H13" s="1421"/>
      <c r="I13" s="1451"/>
      <c r="J13" s="1421"/>
      <c r="K13" s="1457"/>
      <c r="L13" s="1421"/>
    </row>
    <row r="14" spans="1:12" ht="13.5" customHeight="1" x14ac:dyDescent="0.2">
      <c r="B14" s="1425" t="s">
        <v>1605</v>
      </c>
      <c r="C14" s="1425"/>
      <c r="D14" s="2556"/>
      <c r="E14" s="2556"/>
      <c r="F14" s="2556"/>
      <c r="H14" s="1424" t="s">
        <v>1604</v>
      </c>
      <c r="I14" s="2557"/>
      <c r="J14" s="2557"/>
      <c r="K14" s="2557"/>
      <c r="L14" s="1421"/>
    </row>
    <row r="15" spans="1:12" ht="9.4" customHeight="1" x14ac:dyDescent="0.2">
      <c r="B15" s="1425"/>
      <c r="C15" s="1425"/>
      <c r="D15" s="1372"/>
      <c r="E15" s="1354"/>
      <c r="F15" s="1354"/>
      <c r="G15" s="1422"/>
      <c r="H15" s="1354"/>
      <c r="I15" s="1528"/>
      <c r="J15" s="1420"/>
      <c r="K15" s="1423"/>
      <c r="L15" s="1421"/>
    </row>
    <row r="16" spans="1:12" ht="13.5" customHeight="1" x14ac:dyDescent="0.2">
      <c r="B16" s="1425" t="s">
        <v>1603</v>
      </c>
      <c r="C16" s="1425"/>
      <c r="D16" s="2557"/>
      <c r="E16" s="2557"/>
      <c r="F16" s="2557"/>
      <c r="G16" s="2557"/>
      <c r="H16" s="2557"/>
      <c r="I16" s="2557"/>
      <c r="J16" s="2557"/>
      <c r="K16" s="2557"/>
      <c r="L16" s="1421"/>
    </row>
    <row r="17" spans="2:12" ht="13.5" customHeight="1" x14ac:dyDescent="0.2">
      <c r="B17" s="1425" t="s">
        <v>1602</v>
      </c>
      <c r="C17" s="1425"/>
      <c r="D17" s="2558"/>
      <c r="E17" s="2558"/>
      <c r="F17" s="2558"/>
      <c r="G17" s="2558"/>
      <c r="H17" s="2558"/>
      <c r="I17" s="2558"/>
      <c r="J17" s="2558"/>
      <c r="K17" s="2558"/>
      <c r="L17" s="1421"/>
    </row>
    <row r="18" spans="2:12" ht="9.4" customHeight="1" x14ac:dyDescent="0.2">
      <c r="B18" s="1459"/>
      <c r="C18" s="1459"/>
      <c r="D18" s="1459"/>
      <c r="E18" s="1459"/>
      <c r="F18" s="1459"/>
      <c r="G18" s="1460"/>
      <c r="H18" s="1459"/>
      <c r="I18" s="1460"/>
      <c r="J18" s="1459"/>
      <c r="K18" s="1459"/>
      <c r="L18" s="1421"/>
    </row>
    <row r="19" spans="2:12" ht="13.5" customHeight="1" x14ac:dyDescent="0.2">
      <c r="B19" s="1523" t="s">
        <v>1601</v>
      </c>
      <c r="C19" s="1523"/>
      <c r="D19" s="1527"/>
      <c r="E19" s="1527"/>
      <c r="F19" s="1527"/>
      <c r="G19" s="1526"/>
      <c r="H19" s="1527"/>
      <c r="I19" s="1526"/>
      <c r="J19" s="1421"/>
      <c r="K19" s="1421"/>
      <c r="L19" s="1421"/>
    </row>
    <row r="20" spans="2:12" ht="35.25" customHeight="1" x14ac:dyDescent="0.2">
      <c r="B20" s="2548" t="s">
        <v>2131</v>
      </c>
      <c r="C20" s="2548"/>
      <c r="D20" s="2548"/>
      <c r="E20" s="2548"/>
      <c r="F20" s="2548"/>
      <c r="G20" s="2548"/>
      <c r="H20" s="2548"/>
      <c r="I20" s="2548"/>
      <c r="J20" s="2548"/>
      <c r="K20" s="2548"/>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1600</v>
      </c>
      <c r="C22" s="1523"/>
      <c r="D22" s="1421"/>
      <c r="E22" s="1421"/>
      <c r="F22" s="1421"/>
      <c r="G22" s="1451"/>
      <c r="H22" s="1421"/>
      <c r="I22" s="1451"/>
      <c r="J22" s="1421"/>
      <c r="K22" s="1421"/>
      <c r="L22" s="1421"/>
    </row>
    <row r="23" spans="2:12" ht="37.5" customHeight="1" x14ac:dyDescent="0.2">
      <c r="B23" s="2548"/>
      <c r="C23" s="2548"/>
      <c r="D23" s="2548"/>
      <c r="E23" s="2548"/>
      <c r="F23" s="2548"/>
      <c r="G23" s="2548"/>
      <c r="H23" s="2548"/>
      <c r="I23" s="2548"/>
      <c r="J23" s="2548"/>
      <c r="K23" s="2548"/>
      <c r="L23" s="1421"/>
    </row>
    <row r="24" spans="2:12" ht="4.5" customHeight="1" x14ac:dyDescent="0.2">
      <c r="B24" s="1522"/>
      <c r="C24" s="1522"/>
      <c r="D24" s="1459"/>
      <c r="E24" s="1459"/>
      <c r="F24" s="1459"/>
      <c r="G24" s="1460"/>
      <c r="H24" s="1459"/>
      <c r="I24" s="1460"/>
      <c r="J24" s="1459"/>
      <c r="K24" s="1459"/>
      <c r="L24" s="1421"/>
    </row>
    <row r="25" spans="2:12" ht="13.5" customHeight="1" x14ac:dyDescent="0.2">
      <c r="B25" s="1523" t="s">
        <v>1599</v>
      </c>
      <c r="C25" s="1523"/>
      <c r="D25" s="1421"/>
      <c r="E25" s="1421"/>
      <c r="F25" s="1421"/>
      <c r="G25" s="1451"/>
      <c r="H25" s="1421"/>
      <c r="I25" s="1451"/>
      <c r="J25" s="1421"/>
      <c r="K25" s="1421"/>
      <c r="L25" s="1421"/>
    </row>
    <row r="26" spans="2:12" ht="33.75" customHeight="1" x14ac:dyDescent="0.2">
      <c r="B26" s="2548" t="s">
        <v>2132</v>
      </c>
      <c r="C26" s="2548"/>
      <c r="D26" s="2548"/>
      <c r="E26" s="2548"/>
      <c r="F26" s="2548"/>
      <c r="G26" s="2548"/>
      <c r="H26" s="2548"/>
      <c r="I26" s="2548"/>
      <c r="J26" s="2548"/>
      <c r="K26" s="2548"/>
      <c r="L26" s="1421"/>
    </row>
    <row r="27" spans="2:12" ht="4.5" customHeight="1" x14ac:dyDescent="0.2">
      <c r="B27" s="1524"/>
      <c r="C27" s="1524"/>
      <c r="D27" s="1524"/>
      <c r="E27" s="1459"/>
      <c r="F27" s="1459"/>
      <c r="G27" s="1460"/>
      <c r="H27" s="1459"/>
      <c r="I27" s="1460"/>
      <c r="J27" s="1459"/>
      <c r="K27" s="1459"/>
      <c r="L27" s="1421"/>
    </row>
    <row r="28" spans="2:12" ht="13.5" customHeight="1" x14ac:dyDescent="0.2">
      <c r="B28" s="1523" t="s">
        <v>1598</v>
      </c>
      <c r="C28" s="1523"/>
      <c r="D28" s="1421"/>
      <c r="E28" s="1421"/>
      <c r="F28" s="1421"/>
      <c r="G28" s="1451"/>
      <c r="H28" s="1421"/>
      <c r="I28" s="1451"/>
      <c r="J28" s="1421"/>
      <c r="K28" s="1421"/>
      <c r="L28" s="1421"/>
    </row>
    <row r="29" spans="2:12" ht="36.75" customHeight="1" x14ac:dyDescent="0.2">
      <c r="B29" s="2548"/>
      <c r="C29" s="2548"/>
      <c r="D29" s="2548"/>
      <c r="E29" s="2548"/>
      <c r="F29" s="2548"/>
      <c r="G29" s="2548"/>
      <c r="H29" s="2548"/>
      <c r="I29" s="2548"/>
      <c r="J29" s="2548"/>
      <c r="K29" s="2548"/>
      <c r="L29" s="1421"/>
    </row>
    <row r="30" spans="2:12" ht="4.5" customHeight="1" x14ac:dyDescent="0.2">
      <c r="B30" s="1522"/>
      <c r="C30" s="1522"/>
      <c r="D30" s="1459"/>
      <c r="E30" s="1459"/>
      <c r="F30" s="1459"/>
      <c r="G30" s="1460"/>
      <c r="H30" s="1459"/>
      <c r="I30" s="1460"/>
      <c r="J30" s="1459"/>
      <c r="K30" s="1459"/>
      <c r="L30" s="1421"/>
    </row>
    <row r="31" spans="2:12" ht="13.5" customHeight="1" x14ac:dyDescent="0.2">
      <c r="B31" s="1523" t="s">
        <v>1597</v>
      </c>
      <c r="C31" s="1523"/>
      <c r="D31" s="1421"/>
      <c r="E31" s="1421"/>
      <c r="F31" s="1421"/>
      <c r="G31" s="1451"/>
      <c r="H31" s="1421"/>
      <c r="I31" s="1451"/>
      <c r="J31" s="1421"/>
      <c r="K31" s="1421"/>
      <c r="L31" s="1421"/>
    </row>
    <row r="32" spans="2:12" ht="33.75" customHeight="1" x14ac:dyDescent="0.2">
      <c r="B32" s="2548"/>
      <c r="C32" s="2548"/>
      <c r="D32" s="2548"/>
      <c r="E32" s="2548"/>
      <c r="F32" s="2548"/>
      <c r="G32" s="2548"/>
      <c r="H32" s="2548"/>
      <c r="I32" s="2548"/>
      <c r="J32" s="2548"/>
      <c r="K32" s="2548"/>
      <c r="L32" s="1421"/>
    </row>
    <row r="33" spans="2:12" ht="4.5" customHeight="1" x14ac:dyDescent="0.2">
      <c r="B33" s="1522"/>
      <c r="C33" s="1522"/>
      <c r="D33" s="1459"/>
      <c r="E33" s="1459"/>
      <c r="F33" s="1459"/>
      <c r="G33" s="1460"/>
      <c r="H33" s="1459"/>
      <c r="I33" s="1460"/>
      <c r="J33" s="1459"/>
      <c r="K33" s="1459"/>
      <c r="L33" s="1421"/>
    </row>
    <row r="34" spans="2:12" ht="13.5" customHeight="1" x14ac:dyDescent="0.2">
      <c r="B34" s="1509" t="s">
        <v>1596</v>
      </c>
      <c r="C34" s="1509"/>
      <c r="D34" s="1421"/>
      <c r="E34" s="1421"/>
      <c r="F34" s="1421"/>
      <c r="G34" s="1451"/>
      <c r="H34" s="1421"/>
      <c r="I34" s="1451"/>
      <c r="J34" s="1421"/>
      <c r="K34" s="1421"/>
      <c r="L34" s="1421"/>
    </row>
    <row r="35" spans="2:12" ht="32.25" customHeight="1" x14ac:dyDescent="0.2">
      <c r="B35" s="2548"/>
      <c r="C35" s="2548"/>
      <c r="D35" s="2548"/>
      <c r="E35" s="2548"/>
      <c r="F35" s="2548"/>
      <c r="G35" s="2548"/>
      <c r="H35" s="2548"/>
      <c r="I35" s="2548"/>
      <c r="J35" s="2548"/>
      <c r="K35" s="2548"/>
      <c r="L35" s="1421"/>
    </row>
    <row r="36" spans="2:12" ht="4.5" customHeight="1" x14ac:dyDescent="0.2">
      <c r="B36" s="1522"/>
      <c r="C36" s="1522"/>
      <c r="D36" s="1459"/>
      <c r="E36" s="1459"/>
      <c r="F36" s="1459"/>
      <c r="G36" s="1460"/>
      <c r="H36" s="1459"/>
      <c r="I36" s="1460"/>
      <c r="J36" s="1459"/>
      <c r="K36" s="1459"/>
      <c r="L36" s="1421"/>
    </row>
    <row r="37" spans="2:12" ht="13.5" customHeight="1" x14ac:dyDescent="0.2">
      <c r="B37" s="1509" t="s">
        <v>1595</v>
      </c>
      <c r="C37" s="1509"/>
      <c r="D37" s="1421"/>
      <c r="E37" s="1421"/>
      <c r="F37" s="1421"/>
      <c r="G37" s="1451"/>
      <c r="H37" s="1421"/>
      <c r="I37" s="1451"/>
      <c r="J37" s="1421"/>
      <c r="K37" s="1421"/>
      <c r="L37" s="1421"/>
    </row>
    <row r="38" spans="2:12" ht="33.75" customHeight="1" x14ac:dyDescent="0.2">
      <c r="B38" s="2548"/>
      <c r="C38" s="2548"/>
      <c r="D38" s="2548"/>
      <c r="E38" s="2548"/>
      <c r="F38" s="2548"/>
      <c r="G38" s="2548"/>
      <c r="H38" s="2548"/>
      <c r="I38" s="2548"/>
      <c r="J38" s="2548"/>
      <c r="K38" s="2548"/>
      <c r="L38" s="1421"/>
    </row>
    <row r="39" spans="2:12" ht="4.5" customHeight="1" x14ac:dyDescent="0.2">
      <c r="B39" s="1495"/>
      <c r="C39" s="1495"/>
      <c r="D39" s="1421"/>
      <c r="E39" s="1421"/>
      <c r="F39" s="1421"/>
      <c r="G39" s="1451"/>
      <c r="H39" s="1421"/>
      <c r="I39" s="1451"/>
      <c r="J39" s="1421"/>
      <c r="K39" s="1421"/>
      <c r="L39" s="1421"/>
    </row>
    <row r="40" spans="2:12" s="1421" customFormat="1" ht="13.5" customHeight="1" x14ac:dyDescent="0.2">
      <c r="B40" s="1494" t="s">
        <v>1594</v>
      </c>
      <c r="C40" s="1494"/>
      <c r="D40" s="1493"/>
      <c r="E40" s="1462"/>
      <c r="F40" s="1462"/>
      <c r="G40" s="1463"/>
      <c r="H40" s="1462"/>
      <c r="I40" s="1463"/>
      <c r="J40" s="1462"/>
      <c r="K40" s="1462"/>
    </row>
    <row r="41" spans="2:12" s="1421" customFormat="1" ht="33.75" customHeight="1" x14ac:dyDescent="0.2">
      <c r="B41" s="2548"/>
      <c r="C41" s="2548"/>
      <c r="D41" s="2548"/>
      <c r="E41" s="2548"/>
      <c r="F41" s="2548"/>
      <c r="G41" s="2548"/>
      <c r="H41" s="2548"/>
      <c r="I41" s="2548"/>
      <c r="J41" s="2548"/>
      <c r="K41" s="2548"/>
    </row>
    <row r="42" spans="2:12" s="1421" customFormat="1" ht="4.5" customHeight="1" x14ac:dyDescent="0.2">
      <c r="B42" s="1492"/>
      <c r="C42" s="1492"/>
      <c r="G42" s="1451"/>
      <c r="I42" s="1451"/>
    </row>
    <row r="43" spans="2:12" s="1421" customFormat="1" ht="13.5" customHeight="1" x14ac:dyDescent="0.2">
      <c r="B43" s="1521" t="s">
        <v>1576</v>
      </c>
      <c r="C43" s="1737"/>
      <c r="D43" s="1489"/>
      <c r="E43" s="1489"/>
      <c r="F43" s="1489"/>
      <c r="G43" s="1490"/>
      <c r="H43" s="1489"/>
      <c r="I43" s="1490"/>
      <c r="J43" s="1489"/>
      <c r="K43" s="1488"/>
      <c r="L43" s="1517"/>
    </row>
    <row r="44" spans="2:12" s="1421" customFormat="1" ht="13.5" customHeight="1" x14ac:dyDescent="0.2">
      <c r="B44" s="1484" t="s">
        <v>1575</v>
      </c>
      <c r="C44" s="1734"/>
      <c r="D44" s="1520"/>
      <c r="E44" s="1486"/>
      <c r="F44" s="1482" t="s">
        <v>1574</v>
      </c>
      <c r="G44" s="1479"/>
      <c r="H44" s="1480"/>
      <c r="I44" s="1479"/>
      <c r="J44" s="1519"/>
      <c r="K44" s="1518"/>
      <c r="L44" s="1517"/>
    </row>
    <row r="45" spans="2:12" s="1421" customFormat="1" ht="13.5" customHeight="1" x14ac:dyDescent="0.2">
      <c r="B45" s="1484" t="s">
        <v>1573</v>
      </c>
      <c r="C45" s="1734"/>
      <c r="D45" s="1519"/>
      <c r="E45" s="1480"/>
      <c r="F45" s="1482" t="s">
        <v>1572</v>
      </c>
      <c r="G45" s="1479"/>
      <c r="H45" s="1480"/>
      <c r="I45" s="1479"/>
      <c r="J45" s="1519"/>
      <c r="K45" s="1518"/>
      <c r="L45" s="1517"/>
    </row>
    <row r="46" spans="2:12" s="1421"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1593</v>
      </c>
      <c r="C48" s="1471"/>
      <c r="D48" s="1470"/>
      <c r="E48" s="1470"/>
      <c r="F48" s="1470"/>
    </row>
    <row r="49" spans="2:9" ht="11.1" customHeight="1" x14ac:dyDescent="0.2">
      <c r="B49" s="1377" t="s">
        <v>1592</v>
      </c>
      <c r="C49" s="1377"/>
      <c r="G49" s="1368"/>
      <c r="I49" s="1368"/>
    </row>
    <row r="50" spans="2:9" ht="11.1" customHeight="1" x14ac:dyDescent="0.2">
      <c r="B50" s="1377" t="s">
        <v>2029</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48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G73"/>
  <sheetViews>
    <sheetView showGridLines="0" view="pageLayout" topLeftCell="A53" zoomScaleNormal="100" workbookViewId="0">
      <selection activeCell="C7" sqref="C7"/>
    </sheetView>
  </sheetViews>
  <sheetFormatPr defaultColWidth="9.140625" defaultRowHeight="12.75" x14ac:dyDescent="0.2"/>
  <cols>
    <col min="1" max="1" width="4.7109375" style="1368" customWidth="1"/>
    <col min="2" max="2" width="12.7109375" style="1368" customWidth="1"/>
    <col min="3" max="3" width="64.28515625" style="1368" customWidth="1"/>
    <col min="4" max="4" width="1.140625" style="2063" customWidth="1"/>
    <col min="5" max="5" width="19.140625" style="1368" customWidth="1"/>
    <col min="6" max="6" width="3" style="2063" customWidth="1"/>
    <col min="7" max="7" width="18.28515625" style="1368" customWidth="1"/>
    <col min="8" max="11" width="9.140625" style="1368"/>
    <col min="12" max="12" width="6.7109375" style="1368" customWidth="1"/>
    <col min="13" max="16384" width="9.140625" style="1368"/>
  </cols>
  <sheetData>
    <row r="1" spans="2:7" s="1388" customFormat="1" ht="12.75" customHeight="1" x14ac:dyDescent="0.2">
      <c r="B1" s="2534" t="str">
        <f>'Single Audit Cover'!A7</f>
        <v>North Dupage Sp Ed Coop</v>
      </c>
      <c r="C1" s="2534"/>
      <c r="D1" s="2534"/>
      <c r="E1" s="2534"/>
      <c r="F1" s="2094"/>
      <c r="G1" s="1548"/>
    </row>
    <row r="2" spans="2:7" s="1388" customFormat="1" ht="12.75" customHeight="1" x14ac:dyDescent="0.2">
      <c r="B2" s="2536">
        <f>'Single Audit Cover'!E7</f>
        <v>19022802060</v>
      </c>
      <c r="C2" s="2536"/>
      <c r="D2" s="2536"/>
      <c r="E2" s="2536"/>
      <c r="F2" s="2095"/>
      <c r="G2" s="1547"/>
    </row>
    <row r="3" spans="2:7" s="1347" customFormat="1" ht="12.75" customHeight="1" x14ac:dyDescent="0.2">
      <c r="B3" s="2529" t="s">
        <v>1620</v>
      </c>
      <c r="C3" s="2529"/>
      <c r="D3" s="2529"/>
      <c r="E3" s="2529"/>
      <c r="F3" s="2093"/>
      <c r="G3" s="1968"/>
    </row>
    <row r="4" spans="2:7" s="1388" customFormat="1" ht="12.75" customHeight="1" x14ac:dyDescent="0.2">
      <c r="B4" s="2559" t="str">
        <f>'[1]Single Audit Cover'!A4</f>
        <v>Year Ending June 30, 2016</v>
      </c>
      <c r="C4" s="2559"/>
      <c r="D4" s="2559"/>
      <c r="E4" s="2559"/>
      <c r="F4" s="2096"/>
      <c r="G4" s="1546"/>
    </row>
    <row r="5" spans="2:7" s="1388" customFormat="1" ht="40.15" customHeight="1" x14ac:dyDescent="0.2">
      <c r="B5" s="1738"/>
      <c r="C5" s="1527"/>
      <c r="D5" s="1527"/>
      <c r="E5" s="1527"/>
      <c r="F5" s="1527"/>
      <c r="G5" s="1527"/>
    </row>
    <row r="6" spans="2:7" s="1388" customFormat="1" ht="13.5" customHeight="1" x14ac:dyDescent="0.2">
      <c r="B6" s="1545" t="s">
        <v>1619</v>
      </c>
      <c r="C6" s="1545" t="s">
        <v>1618</v>
      </c>
      <c r="D6" s="1545"/>
      <c r="E6" s="1545" t="s">
        <v>1617</v>
      </c>
      <c r="F6" s="1545"/>
    </row>
    <row r="7" spans="2:7" ht="13.5" customHeight="1" x14ac:dyDescent="0.2">
      <c r="B7" s="1739"/>
      <c r="C7" s="1544"/>
      <c r="D7" s="2077"/>
      <c r="E7" s="1544"/>
      <c r="F7" s="2077"/>
      <c r="G7" s="1544"/>
    </row>
    <row r="8" spans="2:7" ht="13.5" customHeight="1" x14ac:dyDescent="0.2">
      <c r="B8" s="2087" t="s">
        <v>2121</v>
      </c>
      <c r="C8" s="2091" t="s">
        <v>2120</v>
      </c>
      <c r="D8" s="2091"/>
      <c r="E8" s="2089" t="s">
        <v>2122</v>
      </c>
      <c r="F8" s="2077"/>
    </row>
    <row r="9" spans="2:7" ht="13.5" customHeight="1" x14ac:dyDescent="0.2">
      <c r="B9" s="2060"/>
      <c r="C9" s="2060"/>
      <c r="D9" s="2060"/>
      <c r="E9" s="2060"/>
      <c r="F9" s="2060"/>
    </row>
    <row r="10" spans="2:7" ht="13.5" customHeight="1" x14ac:dyDescent="0.2">
      <c r="B10" s="2087" t="s">
        <v>2123</v>
      </c>
      <c r="C10" s="2077" t="s">
        <v>2120</v>
      </c>
      <c r="D10" s="2077"/>
      <c r="E10" s="2090" t="s">
        <v>2124</v>
      </c>
      <c r="F10" s="2077"/>
    </row>
    <row r="11" spans="2:7" ht="13.5" customHeight="1" x14ac:dyDescent="0.2">
      <c r="B11" s="2087"/>
      <c r="C11" s="2069"/>
      <c r="D11" s="2069"/>
      <c r="E11" s="2069"/>
      <c r="F11" s="2069"/>
      <c r="G11" s="2090"/>
    </row>
    <row r="12" spans="2:7" ht="13.5" customHeight="1" x14ac:dyDescent="0.2">
      <c r="B12" s="2088"/>
      <c r="C12" s="2077"/>
      <c r="D12" s="2077"/>
      <c r="E12" s="2077"/>
      <c r="F12" s="2077"/>
      <c r="G12" s="2090"/>
    </row>
    <row r="13" spans="2:7" ht="13.5" customHeight="1" x14ac:dyDescent="0.2">
      <c r="B13" s="1739"/>
      <c r="C13" s="1426"/>
      <c r="D13" s="2069"/>
      <c r="E13" s="1426"/>
      <c r="F13" s="2069"/>
      <c r="G13" s="1426"/>
    </row>
    <row r="14" spans="2:7" ht="13.5" customHeight="1" x14ac:dyDescent="0.2">
      <c r="B14" s="1739"/>
      <c r="C14" s="1426"/>
      <c r="D14" s="2069"/>
      <c r="E14" s="1426"/>
      <c r="F14" s="2069"/>
      <c r="G14" s="1426"/>
    </row>
    <row r="15" spans="2:7" ht="13.5" customHeight="1" x14ac:dyDescent="0.2">
      <c r="B15" s="1739"/>
      <c r="C15" s="1426"/>
      <c r="D15" s="2069"/>
      <c r="E15" s="1426"/>
      <c r="F15" s="2069"/>
      <c r="G15" s="1426"/>
    </row>
    <row r="16" spans="2:7" ht="13.5" customHeight="1" x14ac:dyDescent="0.2">
      <c r="B16" s="1739"/>
      <c r="C16" s="1426"/>
      <c r="D16" s="2069"/>
      <c r="E16" s="1426"/>
      <c r="F16" s="2069"/>
      <c r="G16" s="1426"/>
    </row>
    <row r="17" spans="2:7" ht="13.5" customHeight="1" x14ac:dyDescent="0.2">
      <c r="B17" s="1739"/>
      <c r="C17" s="1426"/>
      <c r="D17" s="2069"/>
      <c r="E17" s="1426"/>
      <c r="F17" s="2069"/>
      <c r="G17" s="1426"/>
    </row>
    <row r="18" spans="2:7" ht="13.5" customHeight="1" x14ac:dyDescent="0.2">
      <c r="B18" s="1739"/>
      <c r="C18" s="1426"/>
      <c r="D18" s="2069"/>
      <c r="E18" s="1426"/>
      <c r="F18" s="2069"/>
      <c r="G18" s="1426"/>
    </row>
    <row r="19" spans="2:7" ht="13.5" customHeight="1" x14ac:dyDescent="0.2">
      <c r="B19" s="1739"/>
      <c r="C19" s="1426"/>
      <c r="D19" s="2069"/>
      <c r="E19" s="1426"/>
      <c r="F19" s="2069"/>
      <c r="G19" s="1426"/>
    </row>
    <row r="20" spans="2:7" ht="13.5" customHeight="1" x14ac:dyDescent="0.2">
      <c r="B20" s="1739"/>
      <c r="C20" s="1426"/>
      <c r="D20" s="2069"/>
      <c r="E20" s="1426"/>
      <c r="F20" s="2069"/>
      <c r="G20" s="1426"/>
    </row>
    <row r="21" spans="2:7" ht="13.5" customHeight="1" x14ac:dyDescent="0.2">
      <c r="B21" s="1739"/>
      <c r="C21" s="1426"/>
      <c r="D21" s="2069"/>
      <c r="E21" s="1426"/>
      <c r="F21" s="2069"/>
      <c r="G21" s="1426"/>
    </row>
    <row r="22" spans="2:7" ht="13.5" customHeight="1" x14ac:dyDescent="0.2">
      <c r="B22" s="1739"/>
      <c r="C22" s="1426"/>
      <c r="D22" s="2069"/>
      <c r="E22" s="1426"/>
      <c r="F22" s="2069"/>
      <c r="G22" s="1426"/>
    </row>
    <row r="23" spans="2:7" ht="13.5" customHeight="1" x14ac:dyDescent="0.2">
      <c r="B23" s="1739"/>
      <c r="C23" s="1426"/>
      <c r="D23" s="2069"/>
      <c r="E23" s="1426"/>
      <c r="F23" s="2069"/>
      <c r="G23" s="1426"/>
    </row>
    <row r="24" spans="2:7" ht="13.5" customHeight="1" x14ac:dyDescent="0.2">
      <c r="B24" s="1739"/>
      <c r="C24" s="1426"/>
      <c r="D24" s="2069"/>
      <c r="E24" s="1426"/>
      <c r="F24" s="2069"/>
      <c r="G24" s="1426"/>
    </row>
    <row r="25" spans="2:7" ht="13.5" customHeight="1" x14ac:dyDescent="0.2">
      <c r="B25" s="1739"/>
      <c r="C25" s="1426"/>
      <c r="D25" s="2069"/>
      <c r="E25" s="1426"/>
      <c r="F25" s="2069"/>
      <c r="G25" s="1426"/>
    </row>
    <row r="26" spans="2:7" ht="13.5" customHeight="1" x14ac:dyDescent="0.2">
      <c r="B26" s="1739"/>
      <c r="C26" s="1426"/>
      <c r="D26" s="2069"/>
      <c r="E26" s="1426"/>
      <c r="F26" s="2069"/>
      <c r="G26" s="1426"/>
    </row>
    <row r="27" spans="2:7" ht="13.5" customHeight="1" x14ac:dyDescent="0.2">
      <c r="B27" s="1739"/>
      <c r="C27" s="1426"/>
      <c r="D27" s="2069"/>
      <c r="E27" s="1426"/>
      <c r="F27" s="2069"/>
      <c r="G27" s="1426"/>
    </row>
    <row r="28" spans="2:7" ht="13.5" customHeight="1" x14ac:dyDescent="0.2">
      <c r="B28" s="1739"/>
      <c r="C28" s="1426"/>
      <c r="D28" s="2069"/>
      <c r="E28" s="1426"/>
      <c r="F28" s="2069"/>
      <c r="G28" s="1426"/>
    </row>
    <row r="29" spans="2:7" ht="13.5" customHeight="1" x14ac:dyDescent="0.2">
      <c r="B29" s="1739"/>
      <c r="C29" s="1426"/>
      <c r="D29" s="2069"/>
      <c r="E29" s="1426"/>
      <c r="F29" s="2069"/>
      <c r="G29" s="1426"/>
    </row>
    <row r="30" spans="2:7" ht="13.5" customHeight="1" x14ac:dyDescent="0.2">
      <c r="B30" s="1739"/>
      <c r="C30" s="1426"/>
      <c r="D30" s="2069"/>
      <c r="E30" s="1426"/>
      <c r="F30" s="2069"/>
      <c r="G30" s="1426"/>
    </row>
    <row r="31" spans="2:7" ht="13.5" customHeight="1" x14ac:dyDescent="0.2">
      <c r="B31" s="1739"/>
      <c r="C31" s="1426"/>
      <c r="D31" s="2069"/>
      <c r="E31" s="1426"/>
      <c r="F31" s="2069"/>
      <c r="G31" s="1426"/>
    </row>
    <row r="32" spans="2:7" ht="13.5" customHeight="1" x14ac:dyDescent="0.2">
      <c r="B32" s="1740"/>
      <c r="C32" s="1426"/>
      <c r="D32" s="2069"/>
      <c r="E32" s="1426"/>
      <c r="F32" s="2069"/>
      <c r="G32" s="1426"/>
    </row>
    <row r="33" spans="2:7" ht="13.5" customHeight="1" x14ac:dyDescent="0.2">
      <c r="B33" s="1741"/>
      <c r="C33" s="1426"/>
      <c r="D33" s="2069"/>
      <c r="E33" s="1426"/>
      <c r="F33" s="2069"/>
      <c r="G33" s="1426"/>
    </row>
    <row r="34" spans="2:7" ht="13.5" customHeight="1" x14ac:dyDescent="0.2">
      <c r="B34" s="1742"/>
      <c r="C34" s="1426"/>
      <c r="D34" s="2069"/>
      <c r="E34" s="1426"/>
      <c r="F34" s="2069"/>
      <c r="G34" s="1426"/>
    </row>
    <row r="35" spans="2:7" ht="13.5" customHeight="1" x14ac:dyDescent="0.2">
      <c r="B35" s="1741"/>
      <c r="C35" s="1426"/>
      <c r="D35" s="2069"/>
      <c r="E35" s="1426"/>
      <c r="F35" s="2069"/>
      <c r="G35" s="1426"/>
    </row>
    <row r="36" spans="2:7" ht="13.5" customHeight="1" x14ac:dyDescent="0.2">
      <c r="B36" s="1743"/>
      <c r="C36" s="1426"/>
      <c r="D36" s="2069"/>
      <c r="E36" s="1426"/>
      <c r="F36" s="2069"/>
      <c r="G36" s="1426"/>
    </row>
    <row r="37" spans="2:7" ht="13.5" customHeight="1" x14ac:dyDescent="0.2">
      <c r="B37" s="1743"/>
      <c r="C37" s="1426"/>
      <c r="D37" s="2069"/>
      <c r="E37" s="1426"/>
      <c r="F37" s="2069"/>
      <c r="G37" s="1426"/>
    </row>
    <row r="38" spans="2:7" ht="13.5" customHeight="1" x14ac:dyDescent="0.2">
      <c r="B38" s="1741"/>
      <c r="C38" s="1426"/>
      <c r="D38" s="2069"/>
      <c r="E38" s="1426"/>
      <c r="F38" s="2069"/>
      <c r="G38" s="1426"/>
    </row>
    <row r="39" spans="2:7" ht="13.5" customHeight="1" x14ac:dyDescent="0.2">
      <c r="B39" s="1743"/>
      <c r="C39" s="1426"/>
      <c r="D39" s="2069"/>
      <c r="E39" s="1426"/>
      <c r="F39" s="2069"/>
      <c r="G39" s="1426"/>
    </row>
    <row r="40" spans="2:7" ht="13.5" customHeight="1" x14ac:dyDescent="0.2">
      <c r="B40" s="1741"/>
      <c r="C40" s="1426"/>
      <c r="D40" s="2069"/>
      <c r="E40" s="1426"/>
      <c r="F40" s="2069"/>
      <c r="G40" s="1426"/>
    </row>
    <row r="41" spans="2:7" ht="13.5" customHeight="1" x14ac:dyDescent="0.2">
      <c r="B41" s="1543"/>
      <c r="C41" s="1426"/>
      <c r="D41" s="2069"/>
      <c r="E41" s="1426"/>
      <c r="F41" s="2069"/>
      <c r="G41" s="1426"/>
    </row>
    <row r="42" spans="2:7" ht="13.5" customHeight="1" x14ac:dyDescent="0.2">
      <c r="B42" s="1542"/>
      <c r="C42" s="1426"/>
      <c r="D42" s="2069"/>
      <c r="E42" s="1426"/>
      <c r="F42" s="2069"/>
      <c r="G42" s="1426"/>
    </row>
    <row r="43" spans="2:7" ht="12.75" customHeight="1" thickBot="1" x14ac:dyDescent="0.25">
      <c r="B43" s="1541"/>
      <c r="C43" s="1426"/>
      <c r="D43" s="2069"/>
      <c r="E43" s="1426"/>
      <c r="F43" s="2069"/>
      <c r="G43" s="1426"/>
    </row>
    <row r="44" spans="2:7" ht="12.2" customHeight="1" x14ac:dyDescent="0.2">
      <c r="B44" s="1540" t="s">
        <v>1616</v>
      </c>
      <c r="C44" s="1470"/>
      <c r="D44" s="2067"/>
    </row>
    <row r="45" spans="2:7" ht="12.2" customHeight="1" x14ac:dyDescent="0.2">
      <c r="B45" s="1539" t="s">
        <v>2030</v>
      </c>
    </row>
    <row r="46" spans="2:7" ht="12.2" customHeight="1" x14ac:dyDescent="0.2">
      <c r="B46" s="1539" t="s">
        <v>1615</v>
      </c>
    </row>
    <row r="47" spans="2:7" ht="12.2" customHeight="1" x14ac:dyDescent="0.2">
      <c r="B47" s="1538" t="s">
        <v>1614</v>
      </c>
    </row>
    <row r="48" spans="2:7" ht="12.2" customHeight="1" x14ac:dyDescent="0.2">
      <c r="B48" s="1538" t="s">
        <v>1613</v>
      </c>
    </row>
    <row r="49" spans="2:7" ht="12.2" customHeight="1" x14ac:dyDescent="0.2">
      <c r="B49" s="1538" t="s">
        <v>1612</v>
      </c>
    </row>
    <row r="50" spans="2:7" ht="12.2" customHeight="1" x14ac:dyDescent="0.2">
      <c r="B50" s="1538" t="s">
        <v>1611</v>
      </c>
    </row>
    <row r="53" spans="2:7" ht="12.75" customHeight="1" x14ac:dyDescent="0.2"/>
    <row r="54" spans="2:7" ht="12.75" customHeight="1" x14ac:dyDescent="0.2">
      <c r="B54" s="1353"/>
    </row>
    <row r="55" spans="2:7" ht="12.75" customHeight="1" x14ac:dyDescent="0.2"/>
    <row r="56" spans="2:7" ht="12.75" customHeight="1" x14ac:dyDescent="0.2">
      <c r="B56" s="1421"/>
      <c r="C56" s="1421"/>
      <c r="D56" s="2067"/>
      <c r="E56" s="1421"/>
      <c r="F56" s="2067"/>
      <c r="G56" s="1421"/>
    </row>
    <row r="57" spans="2:7" ht="12.75" customHeight="1" x14ac:dyDescent="0.2">
      <c r="B57" s="1421"/>
      <c r="C57" s="1421"/>
      <c r="D57" s="2067"/>
      <c r="E57" s="1421"/>
      <c r="F57" s="2067"/>
      <c r="G57" s="1421"/>
    </row>
    <row r="58" spans="2:7" ht="12.75" customHeight="1" x14ac:dyDescent="0.2">
      <c r="B58" s="1421"/>
      <c r="C58" s="1421"/>
      <c r="D58" s="2067"/>
      <c r="E58" s="1421"/>
      <c r="F58" s="2067"/>
      <c r="G58" s="1421"/>
    </row>
    <row r="59" spans="2:7" ht="12.75" customHeight="1" x14ac:dyDescent="0.2">
      <c r="B59" s="1421"/>
      <c r="C59" s="1421"/>
      <c r="D59" s="2067"/>
      <c r="E59" s="1421"/>
      <c r="F59" s="2067"/>
      <c r="G59" s="1421"/>
    </row>
    <row r="60" spans="2:7" ht="12.75" customHeight="1" x14ac:dyDescent="0.2">
      <c r="B60" s="1421"/>
      <c r="C60" s="1421"/>
      <c r="D60" s="2067"/>
      <c r="E60" s="1421"/>
      <c r="F60" s="2067"/>
      <c r="G60" s="1421"/>
    </row>
    <row r="61" spans="2:7" ht="12.75" customHeight="1" x14ac:dyDescent="0.2">
      <c r="B61" s="1421"/>
      <c r="C61" s="1421"/>
      <c r="D61" s="2067"/>
      <c r="E61" s="1421"/>
      <c r="F61" s="2067"/>
      <c r="G61" s="1421"/>
    </row>
    <row r="62" spans="2:7" ht="12.75" customHeight="1" x14ac:dyDescent="0.2">
      <c r="B62" s="1421"/>
      <c r="C62" s="1421"/>
      <c r="D62" s="2067"/>
      <c r="E62" s="1421"/>
      <c r="F62" s="2067"/>
      <c r="G62" s="1421"/>
    </row>
    <row r="63" spans="2:7" ht="12.75" customHeight="1" x14ac:dyDescent="0.2">
      <c r="B63" s="1421"/>
      <c r="C63" s="1421"/>
      <c r="D63" s="2067"/>
      <c r="E63" s="1421"/>
      <c r="F63" s="2067"/>
      <c r="G63" s="1421"/>
    </row>
    <row r="67" spans="2:2" x14ac:dyDescent="0.2">
      <c r="B67" s="153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49</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6"/>
  <sheetViews>
    <sheetView showGridLines="0" view="pageLayout" zoomScaleNormal="100" zoomScaleSheetLayoutView="100" workbookViewId="0">
      <selection activeCell="A14" sqref="A14"/>
    </sheetView>
  </sheetViews>
  <sheetFormatPr defaultColWidth="9.140625" defaultRowHeight="12.75" x14ac:dyDescent="0.2"/>
  <cols>
    <col min="1" max="1" width="4.7109375" style="1368" customWidth="1"/>
    <col min="2" max="2" width="11.28515625" style="1368" customWidth="1"/>
    <col min="3" max="3" width="6.42578125" style="1368" customWidth="1"/>
    <col min="4" max="4" width="5.42578125" style="1368" customWidth="1"/>
    <col min="5" max="5" width="67"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34" t="str">
        <f>'Single Audit Cover'!A7</f>
        <v>North Dupage Sp Ed Coop</v>
      </c>
      <c r="C1" s="2534"/>
      <c r="D1" s="2534"/>
      <c r="E1" s="2534"/>
      <c r="F1" s="1536"/>
      <c r="G1" s="1536"/>
      <c r="H1" s="1536"/>
      <c r="I1" s="1536"/>
      <c r="J1" s="1536"/>
      <c r="K1" s="1536"/>
      <c r="L1" s="1536"/>
    </row>
    <row r="2" spans="2:12" ht="13.5" customHeight="1" x14ac:dyDescent="0.2">
      <c r="B2" s="2536">
        <f>'Single Audit Cover'!E7</f>
        <v>19022802060</v>
      </c>
      <c r="C2" s="2536"/>
      <c r="D2" s="2536"/>
      <c r="E2" s="2536"/>
      <c r="F2" s="1535"/>
      <c r="G2" s="1535"/>
      <c r="H2" s="1535"/>
      <c r="I2" s="1535"/>
      <c r="J2" s="1535"/>
      <c r="K2" s="1535"/>
      <c r="L2" s="1535"/>
    </row>
    <row r="3" spans="2:12" ht="13.5" customHeight="1" x14ac:dyDescent="0.2">
      <c r="B3" s="2529" t="s">
        <v>1628</v>
      </c>
      <c r="C3" s="2529"/>
      <c r="D3" s="2529"/>
      <c r="E3" s="2529"/>
      <c r="F3" s="1968"/>
      <c r="G3" s="1968"/>
      <c r="H3" s="1968"/>
      <c r="I3" s="1968"/>
      <c r="J3" s="1968"/>
      <c r="K3" s="1968"/>
      <c r="L3" s="1968"/>
    </row>
    <row r="4" spans="2:12" ht="13.5" customHeight="1" x14ac:dyDescent="0.2">
      <c r="B4" s="2560" t="str">
        <f>'[1]Single Audit Cover'!A4</f>
        <v>Year Ending June 30, 2016</v>
      </c>
      <c r="C4" s="2560"/>
      <c r="D4" s="2560"/>
      <c r="E4" s="2560"/>
      <c r="F4" s="1555"/>
      <c r="G4" s="1555"/>
      <c r="H4" s="1555"/>
      <c r="I4" s="1555"/>
      <c r="J4" s="1555"/>
      <c r="K4" s="1555"/>
      <c r="L4" s="1555"/>
    </row>
    <row r="5" spans="2:12" ht="29.85" customHeight="1" x14ac:dyDescent="0.2">
      <c r="B5" s="1421"/>
      <c r="C5" s="1421"/>
      <c r="D5" s="1421"/>
      <c r="E5" s="1421"/>
      <c r="F5" s="1421"/>
      <c r="G5" s="1421"/>
      <c r="H5" s="1421"/>
      <c r="I5" s="1421"/>
    </row>
    <row r="6" spans="2:12" ht="13.5" customHeight="1" x14ac:dyDescent="0.2">
      <c r="B6" s="1554" t="s">
        <v>1627</v>
      </c>
      <c r="C6" s="1554"/>
      <c r="D6" s="1553"/>
      <c r="E6" s="1552"/>
      <c r="F6" s="1552"/>
      <c r="G6" s="1551"/>
      <c r="H6" s="1551"/>
      <c r="I6" s="1551"/>
    </row>
    <row r="7" spans="2:12" ht="13.5" customHeight="1" x14ac:dyDescent="0.2">
      <c r="B7" s="1421" t="s">
        <v>1390</v>
      </c>
      <c r="C7" s="1421"/>
      <c r="D7" s="1421"/>
      <c r="E7" s="1421"/>
      <c r="F7" s="1421"/>
      <c r="G7" s="1421"/>
      <c r="H7" s="1421"/>
      <c r="I7" s="1421"/>
    </row>
    <row r="8" spans="2:12" ht="13.5" customHeight="1" x14ac:dyDescent="0.2">
      <c r="B8" s="1321" t="s">
        <v>1626</v>
      </c>
      <c r="C8" s="1528" t="s">
        <v>1957</v>
      </c>
      <c r="D8" s="1744">
        <v>1</v>
      </c>
      <c r="E8" s="1421"/>
      <c r="F8" s="1421"/>
      <c r="G8" s="1421"/>
      <c r="H8" s="1421"/>
      <c r="I8" s="1421"/>
    </row>
    <row r="9" spans="2:12" ht="13.5" customHeight="1" x14ac:dyDescent="0.2">
      <c r="B9" s="1453"/>
      <c r="C9" s="1453"/>
      <c r="D9" s="1453"/>
    </row>
    <row r="10" spans="2:12" ht="13.5" customHeight="1" x14ac:dyDescent="0.2">
      <c r="B10" s="1321" t="s">
        <v>1625</v>
      </c>
      <c r="C10" s="1321"/>
      <c r="D10" s="1421"/>
    </row>
    <row r="11" spans="2:12" ht="66.75" customHeight="1" x14ac:dyDescent="0.2">
      <c r="B11" s="2552" t="s">
        <v>2120</v>
      </c>
      <c r="C11" s="2552"/>
      <c r="D11" s="2548"/>
      <c r="E11" s="2548"/>
    </row>
    <row r="12" spans="2:12" ht="13.5" customHeight="1" x14ac:dyDescent="0.2">
      <c r="B12" s="1421"/>
      <c r="C12" s="1421"/>
      <c r="D12" s="1421"/>
    </row>
    <row r="13" spans="2:12" ht="13.5" customHeight="1" x14ac:dyDescent="0.2">
      <c r="B13" s="1321" t="s">
        <v>1624</v>
      </c>
      <c r="C13" s="1321"/>
      <c r="D13" s="1421"/>
    </row>
    <row r="14" spans="2:12" ht="76.5" customHeight="1" x14ac:dyDescent="0.2">
      <c r="B14" s="2552" t="s">
        <v>2102</v>
      </c>
      <c r="C14" s="2552"/>
      <c r="D14" s="2548"/>
      <c r="E14" s="2548"/>
    </row>
    <row r="15" spans="2:12" ht="13.5" customHeight="1" x14ac:dyDescent="0.2">
      <c r="B15" s="1421"/>
      <c r="C15" s="1421"/>
      <c r="D15" s="1421"/>
    </row>
    <row r="16" spans="2:12" ht="13.5" customHeight="1" x14ac:dyDescent="0.2">
      <c r="B16" s="1321" t="s">
        <v>1623</v>
      </c>
      <c r="C16" s="1321"/>
      <c r="D16" s="1421"/>
      <c r="E16" s="2034" t="s">
        <v>2102</v>
      </c>
    </row>
    <row r="17" spans="2:5" ht="13.5" customHeight="1" x14ac:dyDescent="0.2">
      <c r="B17" s="1421"/>
      <c r="C17" s="1421"/>
      <c r="D17" s="1421"/>
    </row>
    <row r="18" spans="2:5" ht="13.5" customHeight="1" x14ac:dyDescent="0.2">
      <c r="B18" s="1321" t="s">
        <v>1622</v>
      </c>
      <c r="C18" s="1321"/>
      <c r="D18" s="1421"/>
      <c r="E18" s="1544" t="s">
        <v>2134</v>
      </c>
    </row>
    <row r="19" spans="2:5" ht="13.5" customHeight="1" x14ac:dyDescent="0.2">
      <c r="B19" s="1421"/>
      <c r="C19" s="1421"/>
      <c r="D19" s="1421"/>
    </row>
    <row r="20" spans="2:5" ht="51.75" customHeight="1" x14ac:dyDescent="0.2">
      <c r="B20" s="2086" t="s">
        <v>1621</v>
      </c>
      <c r="C20" s="1321"/>
      <c r="D20" s="1421"/>
      <c r="E20" s="2035" t="s">
        <v>2133</v>
      </c>
    </row>
    <row r="21" spans="2:5" ht="13.5" customHeight="1" x14ac:dyDescent="0.2">
      <c r="B21" s="1421"/>
      <c r="C21" s="1421"/>
      <c r="D21" s="1421"/>
      <c r="E21" s="1426"/>
    </row>
    <row r="22" spans="2:5" ht="13.5" customHeight="1" x14ac:dyDescent="0.2">
      <c r="B22" s="1421"/>
      <c r="C22" s="1421"/>
      <c r="D22" s="1421"/>
      <c r="E22" s="1426"/>
    </row>
    <row r="23" spans="2:5" ht="15" customHeight="1" x14ac:dyDescent="0.2">
      <c r="B23" s="1421"/>
      <c r="C23" s="1421"/>
      <c r="D23" s="1421"/>
    </row>
    <row r="24" spans="2:5" ht="13.5" customHeight="1" x14ac:dyDescent="0.2">
      <c r="B24" s="1425"/>
      <c r="C24" s="1425"/>
      <c r="D24" s="1425"/>
    </row>
    <row r="25" spans="2:5" ht="13.5" customHeight="1" x14ac:dyDescent="0.2"/>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c r="B31" s="1452"/>
      <c r="C31" s="1452"/>
      <c r="D31" s="1452"/>
    </row>
    <row r="32" spans="2:5" ht="13.5" customHeight="1" x14ac:dyDescent="0.2"/>
    <row r="33" spans="2:4" ht="13.5" customHeight="1" x14ac:dyDescent="0.2">
      <c r="B33" s="1448"/>
      <c r="C33" s="1448"/>
      <c r="D33" s="1448"/>
    </row>
    <row r="34" spans="2:4" ht="13.5" customHeight="1" x14ac:dyDescent="0.2">
      <c r="B34" s="1448"/>
      <c r="C34" s="1448"/>
      <c r="D34" s="1448"/>
    </row>
    <row r="35" spans="2:4" ht="13.5" customHeight="1" x14ac:dyDescent="0.2">
      <c r="B35" s="1448"/>
      <c r="C35" s="1448"/>
      <c r="D35" s="1448"/>
    </row>
    <row r="36" spans="2:4" ht="13.5" customHeight="1" x14ac:dyDescent="0.2">
      <c r="B36" s="1448"/>
      <c r="C36" s="1448"/>
      <c r="D36" s="1448"/>
    </row>
    <row r="37" spans="2:4" ht="13.5" customHeight="1" thickBot="1" x14ac:dyDescent="0.25">
      <c r="B37" s="1550"/>
      <c r="C37" s="1550"/>
      <c r="D37" s="1550"/>
    </row>
    <row r="38" spans="2:4" ht="12.2" customHeight="1" x14ac:dyDescent="0.2">
      <c r="B38" s="1549" t="s">
        <v>2031</v>
      </c>
      <c r="C38" s="1549"/>
      <c r="D38" s="1549"/>
    </row>
    <row r="39" spans="2:4" ht="12.2" customHeight="1" x14ac:dyDescent="0.2">
      <c r="B39" s="1380"/>
      <c r="C39" s="1380"/>
      <c r="D39" s="1380"/>
    </row>
    <row r="40" spans="2:4" ht="12.75" customHeight="1" x14ac:dyDescent="0.2">
      <c r="B40" s="1373"/>
      <c r="C40" s="1373"/>
      <c r="D40" s="1373"/>
    </row>
    <row r="41" spans="2:4" ht="12.75" customHeight="1" x14ac:dyDescent="0.2">
      <c r="B41" s="1373"/>
      <c r="C41" s="1373"/>
      <c r="D41" s="1373"/>
    </row>
    <row r="42" spans="2:4" x14ac:dyDescent="0.2">
      <c r="B42" s="1373"/>
      <c r="C42" s="1373"/>
      <c r="D42" s="1373"/>
    </row>
    <row r="43" spans="2:4" x14ac:dyDescent="0.2">
      <c r="B43" s="1373"/>
      <c r="C43" s="1373"/>
      <c r="D43" s="1373"/>
    </row>
    <row r="47" spans="2:4" x14ac:dyDescent="0.2">
      <c r="B47" s="1353"/>
      <c r="C47" s="1353"/>
      <c r="D47" s="1353"/>
    </row>
    <row r="48" spans="2:4" ht="12.75" customHeight="1" x14ac:dyDescent="0.2"/>
    <row r="49" spans="2:9" ht="12.75" customHeight="1" x14ac:dyDescent="0.2">
      <c r="B49" s="1421"/>
      <c r="C49" s="1421"/>
      <c r="D49" s="1421"/>
      <c r="E49" s="1421"/>
      <c r="F49" s="1421"/>
      <c r="G49" s="1421"/>
      <c r="H49" s="1421"/>
      <c r="I49" s="1421"/>
    </row>
    <row r="50" spans="2:9" ht="12.75" customHeight="1" x14ac:dyDescent="0.2">
      <c r="B50" s="1421"/>
      <c r="C50" s="1421"/>
      <c r="D50" s="1421"/>
      <c r="E50" s="1421"/>
      <c r="F50" s="1421"/>
      <c r="G50" s="1421"/>
      <c r="H50" s="1421"/>
      <c r="I50" s="1421"/>
    </row>
    <row r="51" spans="2:9" ht="12.75" customHeight="1" x14ac:dyDescent="0.2">
      <c r="B51" s="1421"/>
      <c r="C51" s="1421"/>
      <c r="D51" s="1421"/>
      <c r="E51" s="1421"/>
      <c r="F51" s="1421"/>
      <c r="G51" s="1421"/>
      <c r="H51" s="1421"/>
      <c r="I51" s="1421"/>
    </row>
    <row r="52" spans="2:9" ht="12.75" customHeight="1" x14ac:dyDescent="0.2">
      <c r="B52" s="1421"/>
      <c r="C52" s="1421"/>
      <c r="D52" s="1421"/>
      <c r="E52" s="1421"/>
      <c r="F52" s="1421"/>
      <c r="G52" s="1421"/>
      <c r="H52" s="1421"/>
      <c r="I52" s="1421"/>
    </row>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row>
    <row r="56" spans="2:9" ht="12.75" customHeight="1" x14ac:dyDescent="0.2">
      <c r="B56" s="1421"/>
      <c r="C56" s="1421"/>
      <c r="D56" s="1421"/>
      <c r="E56" s="1421"/>
      <c r="F56" s="1421"/>
      <c r="G56" s="1421"/>
      <c r="H56" s="1421"/>
      <c r="I56" s="1421"/>
    </row>
    <row r="60" spans="2:9" x14ac:dyDescent="0.2">
      <c r="B60" s="1537"/>
      <c r="C60" s="1537"/>
      <c r="D60" s="1537"/>
    </row>
    <row r="61" spans="2:9" x14ac:dyDescent="0.2">
      <c r="B61" s="1373"/>
      <c r="C61" s="1373"/>
      <c r="D61" s="1373"/>
    </row>
    <row r="62" spans="2:9" x14ac:dyDescent="0.2">
      <c r="B62" s="1373"/>
      <c r="C62" s="1373"/>
      <c r="D62" s="1373"/>
    </row>
    <row r="63" spans="2:9" x14ac:dyDescent="0.2">
      <c r="B63" s="1377"/>
      <c r="C63" s="1377"/>
      <c r="D63" s="1377"/>
    </row>
    <row r="64" spans="2:9" x14ac:dyDescent="0.2">
      <c r="B64" s="1377"/>
      <c r="C64" s="1377"/>
      <c r="D64" s="1377"/>
    </row>
    <row r="65" spans="2:4" x14ac:dyDescent="0.2">
      <c r="B65" s="1377"/>
      <c r="C65" s="1377"/>
      <c r="D65" s="1377"/>
    </row>
    <row r="66" spans="2:4" x14ac:dyDescent="0.2">
      <c r="B66" s="1373"/>
      <c r="C66" s="1373"/>
      <c r="D66"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50</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66"/>
  <sheetViews>
    <sheetView showGridLines="0" zoomScaleNormal="100" zoomScaleSheetLayoutView="100" workbookViewId="0">
      <selection activeCell="L50" sqref="L50"/>
    </sheetView>
  </sheetViews>
  <sheetFormatPr defaultColWidth="9.140625" defaultRowHeight="12.75" x14ac:dyDescent="0.2"/>
  <cols>
    <col min="1" max="1" width="4.7109375" style="2063" customWidth="1"/>
    <col min="2" max="2" width="11.28515625" style="2063" customWidth="1"/>
    <col min="3" max="3" width="6.42578125" style="2063" customWidth="1"/>
    <col min="4" max="4" width="5.42578125" style="2063" customWidth="1"/>
    <col min="5" max="5" width="67" style="2063" customWidth="1"/>
    <col min="6" max="6" width="1.5703125" style="2063" customWidth="1"/>
    <col min="7" max="8" width="2.42578125" style="2063" customWidth="1"/>
    <col min="9" max="9" width="9.28515625" style="2063" customWidth="1"/>
    <col min="10" max="10" width="14.42578125" style="2063" customWidth="1"/>
    <col min="11" max="11" width="7.28515625" style="2063" customWidth="1"/>
    <col min="12" max="12" width="3.140625" style="2063" customWidth="1"/>
    <col min="13" max="16384" width="9.140625" style="2063"/>
  </cols>
  <sheetData>
    <row r="1" spans="2:12" ht="13.5" customHeight="1" x14ac:dyDescent="0.2">
      <c r="B1" s="2534" t="str">
        <f>'Single Audit Cover'!A7</f>
        <v>North Dupage Sp Ed Coop</v>
      </c>
      <c r="C1" s="2534"/>
      <c r="D1" s="2534"/>
      <c r="E1" s="2534"/>
      <c r="F1" s="2075"/>
      <c r="G1" s="2075"/>
      <c r="H1" s="2075"/>
      <c r="I1" s="2075"/>
      <c r="J1" s="2075"/>
      <c r="K1" s="2075"/>
      <c r="L1" s="2075"/>
    </row>
    <row r="2" spans="2:12" ht="13.5" customHeight="1" x14ac:dyDescent="0.2">
      <c r="B2" s="2536">
        <f>'Single Audit Cover'!E7</f>
        <v>19022802060</v>
      </c>
      <c r="C2" s="2536"/>
      <c r="D2" s="2536"/>
      <c r="E2" s="2536"/>
      <c r="F2" s="2074"/>
      <c r="G2" s="2074"/>
      <c r="H2" s="2074"/>
      <c r="I2" s="2074"/>
      <c r="J2" s="2074"/>
      <c r="K2" s="2074"/>
      <c r="L2" s="2074"/>
    </row>
    <row r="3" spans="2:12" ht="13.5" customHeight="1" x14ac:dyDescent="0.2">
      <c r="B3" s="2529" t="s">
        <v>1628</v>
      </c>
      <c r="C3" s="2529"/>
      <c r="D3" s="2529"/>
      <c r="E3" s="2529"/>
      <c r="F3" s="2092"/>
      <c r="G3" s="2092"/>
      <c r="H3" s="2092"/>
      <c r="I3" s="2092"/>
      <c r="J3" s="2092"/>
      <c r="K3" s="2092"/>
      <c r="L3" s="2092"/>
    </row>
    <row r="4" spans="2:12" ht="13.5" customHeight="1" x14ac:dyDescent="0.2">
      <c r="B4" s="2560" t="str">
        <f>'[1]Single Audit Cover'!A4</f>
        <v>Year Ending June 30, 2016</v>
      </c>
      <c r="C4" s="2560"/>
      <c r="D4" s="2560"/>
      <c r="E4" s="2560"/>
      <c r="F4" s="2084"/>
      <c r="G4" s="2084"/>
      <c r="H4" s="2084"/>
      <c r="I4" s="2084"/>
      <c r="J4" s="2084"/>
      <c r="K4" s="2084"/>
      <c r="L4" s="2084"/>
    </row>
    <row r="5" spans="2:12" ht="29.85" customHeight="1" x14ac:dyDescent="0.2">
      <c r="B5" s="2067"/>
      <c r="C5" s="2067"/>
      <c r="D5" s="2067"/>
      <c r="E5" s="2067"/>
      <c r="F5" s="2067"/>
      <c r="G5" s="2067"/>
      <c r="H5" s="2067"/>
      <c r="I5" s="2067"/>
    </row>
    <row r="6" spans="2:12" ht="13.5" customHeight="1" x14ac:dyDescent="0.2">
      <c r="B6" s="2083" t="s">
        <v>1627</v>
      </c>
      <c r="C6" s="2083"/>
      <c r="D6" s="2082"/>
      <c r="E6" s="2081"/>
      <c r="F6" s="2081"/>
      <c r="G6" s="2080"/>
      <c r="H6" s="2080"/>
      <c r="I6" s="2080"/>
    </row>
    <row r="7" spans="2:12" ht="13.5" customHeight="1" x14ac:dyDescent="0.2">
      <c r="B7" s="2067" t="s">
        <v>1390</v>
      </c>
      <c r="C7" s="2067"/>
      <c r="D7" s="2067"/>
      <c r="E7" s="2067"/>
      <c r="F7" s="2067"/>
      <c r="G7" s="2067"/>
      <c r="H7" s="2067"/>
      <c r="I7" s="2067"/>
    </row>
    <row r="8" spans="2:12" ht="13.5" customHeight="1" x14ac:dyDescent="0.2">
      <c r="B8" s="2061" t="s">
        <v>1626</v>
      </c>
      <c r="C8" s="2073" t="s">
        <v>1957</v>
      </c>
      <c r="D8" s="2085">
        <v>2</v>
      </c>
      <c r="E8" s="2067"/>
      <c r="F8" s="2067"/>
      <c r="G8" s="2067"/>
      <c r="H8" s="2067"/>
      <c r="I8" s="2067"/>
    </row>
    <row r="9" spans="2:12" ht="13.5" customHeight="1" x14ac:dyDescent="0.2">
      <c r="B9" s="2072"/>
      <c r="C9" s="2072"/>
      <c r="D9" s="2072"/>
    </row>
    <row r="10" spans="2:12" ht="13.5" customHeight="1" x14ac:dyDescent="0.2">
      <c r="B10" s="2061" t="s">
        <v>1625</v>
      </c>
      <c r="C10" s="2061"/>
      <c r="D10" s="2067"/>
    </row>
    <row r="11" spans="2:12" ht="66.75" customHeight="1" x14ac:dyDescent="0.2">
      <c r="B11" s="2552" t="s">
        <v>2120</v>
      </c>
      <c r="C11" s="2552"/>
      <c r="D11" s="2548"/>
      <c r="E11" s="2548"/>
    </row>
    <row r="12" spans="2:12" ht="13.5" customHeight="1" x14ac:dyDescent="0.2">
      <c r="B12" s="2067"/>
      <c r="C12" s="2067"/>
      <c r="D12" s="2067"/>
    </row>
    <row r="13" spans="2:12" ht="13.5" customHeight="1" x14ac:dyDescent="0.2">
      <c r="B13" s="2061" t="s">
        <v>1624</v>
      </c>
      <c r="C13" s="2061"/>
      <c r="D13" s="2067"/>
    </row>
    <row r="14" spans="2:12" ht="76.5" customHeight="1" x14ac:dyDescent="0.2">
      <c r="B14" s="2552" t="s">
        <v>2102</v>
      </c>
      <c r="C14" s="2552"/>
      <c r="D14" s="2548"/>
      <c r="E14" s="2548"/>
    </row>
    <row r="15" spans="2:12" ht="13.5" customHeight="1" x14ac:dyDescent="0.2">
      <c r="B15" s="2067"/>
      <c r="C15" s="2067"/>
      <c r="D15" s="2067"/>
    </row>
    <row r="16" spans="2:12" ht="13.5" customHeight="1" x14ac:dyDescent="0.2">
      <c r="B16" s="2061" t="s">
        <v>1623</v>
      </c>
      <c r="C16" s="2061"/>
      <c r="D16" s="2067"/>
      <c r="E16" s="2034" t="s">
        <v>2102</v>
      </c>
    </row>
    <row r="17" spans="2:5" ht="13.5" customHeight="1" x14ac:dyDescent="0.2">
      <c r="B17" s="2067"/>
      <c r="C17" s="2067"/>
      <c r="D17" s="2067"/>
    </row>
    <row r="18" spans="2:5" ht="13.5" customHeight="1" x14ac:dyDescent="0.2">
      <c r="B18" s="2061" t="s">
        <v>1622</v>
      </c>
      <c r="C18" s="2061"/>
      <c r="D18" s="2067"/>
      <c r="E18" s="2077" t="s">
        <v>2134</v>
      </c>
    </row>
    <row r="19" spans="2:5" ht="13.5" customHeight="1" x14ac:dyDescent="0.2">
      <c r="B19" s="2067"/>
      <c r="C19" s="2067"/>
      <c r="D19" s="2067"/>
    </row>
    <row r="20" spans="2:5" ht="51.75" customHeight="1" x14ac:dyDescent="0.2">
      <c r="B20" s="2086" t="s">
        <v>1621</v>
      </c>
      <c r="C20" s="2061"/>
      <c r="D20" s="2067"/>
      <c r="E20" s="2035" t="s">
        <v>2133</v>
      </c>
    </row>
    <row r="21" spans="2:5" ht="13.5" customHeight="1" x14ac:dyDescent="0.2">
      <c r="B21" s="2067"/>
      <c r="C21" s="2067"/>
      <c r="D21" s="2067"/>
      <c r="E21" s="2069"/>
    </row>
    <row r="22" spans="2:5" ht="13.5" customHeight="1" x14ac:dyDescent="0.2">
      <c r="B22" s="2067"/>
      <c r="C22" s="2067"/>
      <c r="D22" s="2067"/>
      <c r="E22" s="2069"/>
    </row>
    <row r="23" spans="2:5" ht="15" customHeight="1" x14ac:dyDescent="0.2">
      <c r="B23" s="2067"/>
      <c r="C23" s="2067"/>
      <c r="D23" s="2067"/>
    </row>
    <row r="24" spans="2:5" ht="13.5" customHeight="1" x14ac:dyDescent="0.2">
      <c r="B24" s="2068"/>
      <c r="C24" s="2068"/>
      <c r="D24" s="2068"/>
    </row>
    <row r="25" spans="2:5" ht="13.5" customHeight="1" x14ac:dyDescent="0.2"/>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c r="B31" s="2071"/>
      <c r="C31" s="2071"/>
      <c r="D31" s="2071"/>
    </row>
    <row r="32" spans="2:5" ht="13.5" customHeight="1" x14ac:dyDescent="0.2"/>
    <row r="33" spans="2:4" ht="13.5" customHeight="1" x14ac:dyDescent="0.2">
      <c r="B33" s="2070"/>
      <c r="C33" s="2070"/>
      <c r="D33" s="2070"/>
    </row>
    <row r="34" spans="2:4" ht="13.5" customHeight="1" x14ac:dyDescent="0.2">
      <c r="B34" s="2070"/>
      <c r="C34" s="2070"/>
      <c r="D34" s="2070"/>
    </row>
    <row r="35" spans="2:4" ht="13.5" customHeight="1" x14ac:dyDescent="0.2">
      <c r="B35" s="2070"/>
      <c r="C35" s="2070"/>
      <c r="D35" s="2070"/>
    </row>
    <row r="36" spans="2:4" ht="13.5" customHeight="1" x14ac:dyDescent="0.2">
      <c r="B36" s="2070"/>
      <c r="C36" s="2070"/>
      <c r="D36" s="2070"/>
    </row>
    <row r="37" spans="2:4" ht="13.5" customHeight="1" thickBot="1" x14ac:dyDescent="0.25">
      <c r="B37" s="2079"/>
      <c r="C37" s="2079"/>
      <c r="D37" s="2079"/>
    </row>
    <row r="38" spans="2:4" ht="12.2" customHeight="1" x14ac:dyDescent="0.2">
      <c r="B38" s="2078" t="s">
        <v>2031</v>
      </c>
      <c r="C38" s="2078"/>
      <c r="D38" s="2078"/>
    </row>
    <row r="39" spans="2:4" ht="12.2" customHeight="1" x14ac:dyDescent="0.2">
      <c r="B39" s="2066"/>
      <c r="C39" s="2066"/>
      <c r="D39" s="2066"/>
    </row>
    <row r="40" spans="2:4" ht="12.75" customHeight="1" x14ac:dyDescent="0.2">
      <c r="B40" s="2064"/>
      <c r="C40" s="2064"/>
      <c r="D40" s="2064"/>
    </row>
    <row r="41" spans="2:4" ht="12.75" customHeight="1" x14ac:dyDescent="0.2">
      <c r="B41" s="2064"/>
      <c r="C41" s="2064"/>
      <c r="D41" s="2064"/>
    </row>
    <row r="42" spans="2:4" x14ac:dyDescent="0.2">
      <c r="B42" s="2064"/>
      <c r="C42" s="2064"/>
      <c r="D42" s="2064"/>
    </row>
    <row r="43" spans="2:4" x14ac:dyDescent="0.2">
      <c r="B43" s="2064"/>
      <c r="C43" s="2064"/>
      <c r="D43" s="2064"/>
    </row>
    <row r="47" spans="2:4" x14ac:dyDescent="0.2">
      <c r="B47" s="2062"/>
      <c r="C47" s="2062"/>
      <c r="D47" s="2062"/>
    </row>
    <row r="48" spans="2:4" ht="12.75" customHeight="1" x14ac:dyDescent="0.2"/>
    <row r="49" spans="2:9" ht="12.75" customHeight="1" x14ac:dyDescent="0.2">
      <c r="B49" s="2067"/>
      <c r="C49" s="2067"/>
      <c r="D49" s="2067"/>
      <c r="E49" s="2067"/>
      <c r="F49" s="2067"/>
      <c r="G49" s="2067"/>
      <c r="H49" s="2067"/>
      <c r="I49" s="2067"/>
    </row>
    <row r="50" spans="2:9" ht="12.75" customHeight="1" x14ac:dyDescent="0.2">
      <c r="B50" s="2067"/>
      <c r="C50" s="2067"/>
      <c r="D50" s="2067"/>
      <c r="E50" s="2067"/>
      <c r="F50" s="2067"/>
      <c r="G50" s="2067"/>
      <c r="H50" s="2067"/>
      <c r="I50" s="2067"/>
    </row>
    <row r="51" spans="2:9" ht="12.75" customHeight="1" x14ac:dyDescent="0.2">
      <c r="B51" s="2067"/>
      <c r="C51" s="2067"/>
      <c r="D51" s="2067"/>
      <c r="E51" s="2067"/>
      <c r="F51" s="2067"/>
      <c r="G51" s="2067"/>
      <c r="H51" s="2067"/>
      <c r="I51" s="2067"/>
    </row>
    <row r="52" spans="2:9" ht="12.75" customHeight="1" x14ac:dyDescent="0.2">
      <c r="B52" s="2067"/>
      <c r="C52" s="2067"/>
      <c r="D52" s="2067"/>
      <c r="E52" s="2067"/>
      <c r="F52" s="2067"/>
      <c r="G52" s="2067"/>
      <c r="H52" s="2067"/>
      <c r="I52" s="2067"/>
    </row>
    <row r="53" spans="2:9" ht="12.75" customHeight="1" x14ac:dyDescent="0.2">
      <c r="B53" s="2067"/>
      <c r="C53" s="2067"/>
      <c r="D53" s="2067"/>
      <c r="E53" s="2067"/>
      <c r="F53" s="2067"/>
      <c r="G53" s="2067"/>
      <c r="H53" s="2067"/>
      <c r="I53" s="2067"/>
    </row>
    <row r="54" spans="2:9" ht="12.75" customHeight="1" x14ac:dyDescent="0.2">
      <c r="B54" s="2067"/>
      <c r="C54" s="2067"/>
      <c r="D54" s="2067"/>
      <c r="E54" s="2067"/>
      <c r="F54" s="2067"/>
      <c r="G54" s="2067"/>
      <c r="H54" s="2067"/>
      <c r="I54" s="2067"/>
    </row>
    <row r="55" spans="2:9" ht="12.75" customHeight="1" x14ac:dyDescent="0.2">
      <c r="B55" s="2067"/>
      <c r="C55" s="2067"/>
      <c r="D55" s="2067"/>
      <c r="E55" s="2067"/>
      <c r="F55" s="2067"/>
    </row>
    <row r="56" spans="2:9" ht="12.75" customHeight="1" x14ac:dyDescent="0.2">
      <c r="B56" s="2067"/>
      <c r="C56" s="2067"/>
      <c r="D56" s="2067"/>
      <c r="E56" s="2067"/>
      <c r="F56" s="2067"/>
      <c r="G56" s="2067"/>
      <c r="H56" s="2067"/>
      <c r="I56" s="2067"/>
    </row>
    <row r="60" spans="2:9" x14ac:dyDescent="0.2">
      <c r="B60" s="2076"/>
      <c r="C60" s="2076"/>
      <c r="D60" s="2076"/>
    </row>
    <row r="61" spans="2:9" x14ac:dyDescent="0.2">
      <c r="B61" s="2064"/>
      <c r="C61" s="2064"/>
      <c r="D61" s="2064"/>
    </row>
    <row r="62" spans="2:9" x14ac:dyDescent="0.2">
      <c r="B62" s="2064"/>
      <c r="C62" s="2064"/>
      <c r="D62" s="2064"/>
    </row>
    <row r="63" spans="2:9" x14ac:dyDescent="0.2">
      <c r="B63" s="2065"/>
      <c r="C63" s="2065"/>
      <c r="D63" s="2065"/>
    </row>
    <row r="64" spans="2:9" x14ac:dyDescent="0.2">
      <c r="B64" s="2065"/>
      <c r="C64" s="2065"/>
      <c r="D64" s="2065"/>
    </row>
    <row r="65" spans="2:4" x14ac:dyDescent="0.2">
      <c r="B65" s="2065"/>
      <c r="C65" s="2065"/>
      <c r="D65" s="2065"/>
    </row>
    <row r="66" spans="2:4" x14ac:dyDescent="0.2">
      <c r="B66" s="2064"/>
      <c r="C66" s="2064"/>
      <c r="D66" s="206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51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19022802060</v>
      </c>
    </row>
    <row r="3" spans="1:2" x14ac:dyDescent="0.2">
      <c r="A3" t="s">
        <v>1132</v>
      </c>
      <c r="B3" s="1233" t="str">
        <f>COVER!A15</f>
        <v>DUPAGE</v>
      </c>
    </row>
    <row r="4" spans="1:2" x14ac:dyDescent="0.2">
      <c r="A4" t="s">
        <v>1188</v>
      </c>
      <c r="B4" s="1233" t="str">
        <f>COVER!A17</f>
        <v>North Dupage Sp Ed Coop</v>
      </c>
    </row>
    <row r="5" spans="1:2" x14ac:dyDescent="0.2">
      <c r="A5" t="s">
        <v>819</v>
      </c>
      <c r="B5" s="1233" t="str">
        <f>COVER!A38</f>
        <v>Mr. Jim T. Nelson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51" t="str">
        <f>AUDITCHECK!D29</f>
        <v>CASH</v>
      </c>
    </row>
    <row r="10" spans="1:2" x14ac:dyDescent="0.2">
      <c r="A10" t="s">
        <v>1152</v>
      </c>
      <c r="B10" s="1233">
        <f>COVER!B5</f>
        <v>0</v>
      </c>
    </row>
    <row r="11" spans="1:2" x14ac:dyDescent="0.2">
      <c r="A11" t="s">
        <v>1153</v>
      </c>
      <c r="B11" s="1233" t="str">
        <f>COVER!B6</f>
        <v>X</v>
      </c>
    </row>
    <row r="12" spans="1:2" x14ac:dyDescent="0.2">
      <c r="A12" s="13" t="s">
        <v>2064</v>
      </c>
      <c r="B12" s="1233" t="str">
        <f>IF(COVER!J29="x","Yes",IF(COVER!L29="X","No",0))</f>
        <v>Yes</v>
      </c>
    </row>
    <row r="13" spans="1:2" x14ac:dyDescent="0.2">
      <c r="A13" s="13" t="s">
        <v>2065</v>
      </c>
      <c r="B13" s="1233" t="str">
        <f>IF(COVER!J30="x","Yes",IF(COVER!L30="x","No",0))</f>
        <v>Yes</v>
      </c>
    </row>
    <row r="14" spans="1:2" x14ac:dyDescent="0.2">
      <c r="A14" t="s">
        <v>566</v>
      </c>
      <c r="B14" s="1233" t="str">
        <f>IF(COVER!J31="x","Yes",IF(COVER!L31="x","No",0))</f>
        <v>Yes</v>
      </c>
    </row>
    <row r="15" spans="1:2" x14ac:dyDescent="0.2">
      <c r="A15" t="s">
        <v>676</v>
      </c>
      <c r="B15" s="1233" t="str">
        <f>COVER!T23</f>
        <v>066-004384</v>
      </c>
    </row>
    <row r="16" spans="1:2" x14ac:dyDescent="0.2">
      <c r="A16" t="s">
        <v>501</v>
      </c>
      <c r="B16" s="1233" t="str">
        <f>COVER!T13</f>
        <v>MULCAHY, PAURITSCH, SALVADOR &amp; CO., LTD.</v>
      </c>
    </row>
    <row r="17" spans="1:2" x14ac:dyDescent="0.2">
      <c r="A17" t="s">
        <v>1052</v>
      </c>
      <c r="B17" s="1233" t="str">
        <f>COVER!T15</f>
        <v>EDWARD MCCORMICK</v>
      </c>
    </row>
    <row r="18" spans="1:2" x14ac:dyDescent="0.2">
      <c r="A18" t="s">
        <v>1370</v>
      </c>
      <c r="B18" s="1233" t="str">
        <f>COVER!T17</f>
        <v>14300 S. RAVINIA, SUITE 200</v>
      </c>
    </row>
    <row r="19" spans="1:2" x14ac:dyDescent="0.2">
      <c r="A19" t="s">
        <v>1054</v>
      </c>
      <c r="B19" s="1233" t="str">
        <f>COVER!T25</f>
        <v>EDMC@MPSCPA.COM</v>
      </c>
    </row>
    <row r="20" spans="1:2" x14ac:dyDescent="0.2">
      <c r="A20" t="s">
        <v>1055</v>
      </c>
      <c r="B20" s="1233" t="str">
        <f>COVER!T19</f>
        <v>ORLAND PARK</v>
      </c>
    </row>
    <row r="21" spans="1:2" x14ac:dyDescent="0.2">
      <c r="A21" t="s">
        <v>569</v>
      </c>
      <c r="B21" s="1233" t="str">
        <f>COVER!X19</f>
        <v>IL</v>
      </c>
    </row>
    <row r="22" spans="1:2" x14ac:dyDescent="0.2">
      <c r="A22" t="s">
        <v>1056</v>
      </c>
      <c r="B22" s="1233">
        <f>COVER!Z19</f>
        <v>60462</v>
      </c>
    </row>
    <row r="23" spans="1:2" x14ac:dyDescent="0.2">
      <c r="A23" t="s">
        <v>1372</v>
      </c>
      <c r="B23" s="1233" t="str">
        <f>COVER!T21</f>
        <v>708-349-6999</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1909</v>
      </c>
      <c r="B49" s="1233" t="str">
        <f>IF('Aud Quest 2'!B51="x","Yes",IF('Aud Quest 2'!B51&lt;&gt;"x","0"))</f>
        <v>0</v>
      </c>
    </row>
    <row r="50" spans="1:4" x14ac:dyDescent="0.2">
      <c r="A50" s="13" t="s">
        <v>1908</v>
      </c>
      <c r="B50" s="1786">
        <f>'Aud Quest 2'!H51</f>
        <v>0</v>
      </c>
    </row>
    <row r="51" spans="1:4" x14ac:dyDescent="0.2">
      <c r="A51" s="13" t="s">
        <v>1910</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3232235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3232235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667333</v>
      </c>
      <c r="C91" s="14" t="s">
        <v>672</v>
      </c>
      <c r="D91" s="14" t="str">
        <f t="shared" si="0"/>
        <v>Error?</v>
      </c>
    </row>
    <row r="92" spans="1:4" x14ac:dyDescent="0.2">
      <c r="A92" s="55">
        <v>31</v>
      </c>
      <c r="B92" s="1233">
        <f>'Assets-Liab 5-6'!C39</f>
        <v>1283240</v>
      </c>
      <c r="D92" s="14" t="str">
        <f t="shared" si="0"/>
        <v>Error?</v>
      </c>
    </row>
    <row r="93" spans="1:4" x14ac:dyDescent="0.2">
      <c r="A93" s="55">
        <v>32</v>
      </c>
      <c r="B93" s="1233">
        <f>'Assets-Liab 5-6'!C41</f>
        <v>3232235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133111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133111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133111</v>
      </c>
      <c r="D123" s="14" t="str">
        <f t="shared" si="0"/>
        <v>Error?</v>
      </c>
    </row>
    <row r="124" spans="1:4" x14ac:dyDescent="0.2">
      <c r="A124" s="55">
        <v>63</v>
      </c>
      <c r="B124" s="1233">
        <f>'Assets-Liab 5-6'!D41</f>
        <v>133111</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45832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45832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2179</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45832</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125920</v>
      </c>
      <c r="D273" s="14" t="str">
        <f t="shared" si="3"/>
        <v>Error?</v>
      </c>
    </row>
    <row r="274" spans="1:4" x14ac:dyDescent="0.2">
      <c r="A274" s="55">
        <v>213</v>
      </c>
      <c r="B274" s="1233">
        <f>'Assets-Liab 5-6'!M17</f>
        <v>3039697</v>
      </c>
      <c r="D274" s="14" t="str">
        <f t="shared" si="3"/>
        <v>Error?</v>
      </c>
    </row>
    <row r="275" spans="1:4" x14ac:dyDescent="0.2">
      <c r="A275" s="55">
        <v>214</v>
      </c>
      <c r="B275" s="1233">
        <f>'Assets-Liab 5-6'!M18</f>
        <v>169150</v>
      </c>
      <c r="D275" s="14" t="str">
        <f t="shared" si="3"/>
        <v>Error?</v>
      </c>
    </row>
    <row r="276" spans="1:4" x14ac:dyDescent="0.2">
      <c r="A276" s="55">
        <v>215</v>
      </c>
      <c r="B276" s="1233">
        <f>'Assets-Liab 5-6'!M19</f>
        <v>465153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3799920</v>
      </c>
      <c r="C279" s="14" t="s">
        <v>672</v>
      </c>
      <c r="D279" s="14" t="str">
        <f t="shared" si="3"/>
        <v>Error?</v>
      </c>
    </row>
    <row r="280" spans="1:4" x14ac:dyDescent="0.2">
      <c r="A280" s="55">
        <v>219</v>
      </c>
      <c r="B280" s="1233">
        <f>'Assets-Liab 5-6'!M40</f>
        <v>3799920</v>
      </c>
      <c r="D280" s="14" t="str">
        <f t="shared" si="3"/>
        <v>Error?</v>
      </c>
    </row>
    <row r="281" spans="1:4" x14ac:dyDescent="0.2">
      <c r="A281" s="55">
        <v>220</v>
      </c>
      <c r="B281" s="1233">
        <f>'Assets-Liab 5-6'!M41</f>
        <v>3799920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246363</v>
      </c>
      <c r="D719" s="14" t="str">
        <f t="shared" si="10"/>
        <v>Error?</v>
      </c>
    </row>
    <row r="720" spans="1:4" x14ac:dyDescent="0.2">
      <c r="A720" s="55">
        <v>659</v>
      </c>
      <c r="B720" s="1233">
        <f>'Expenditures 15-22'!C33</f>
        <v>2829857</v>
      </c>
      <c r="C720" s="14" t="s">
        <v>672</v>
      </c>
      <c r="D720" s="14" t="str">
        <f t="shared" si="10"/>
        <v>Error?</v>
      </c>
    </row>
    <row r="721" spans="1:4" x14ac:dyDescent="0.2">
      <c r="A721" s="55">
        <v>660</v>
      </c>
      <c r="B721" s="1233">
        <f>'Expenditures 15-22'!C36</f>
        <v>348613</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101588</v>
      </c>
      <c r="D723" s="14" t="str">
        <f t="shared" si="10"/>
        <v>Error?</v>
      </c>
    </row>
    <row r="724" spans="1:4" x14ac:dyDescent="0.2">
      <c r="A724" s="55">
        <v>663</v>
      </c>
      <c r="B724" s="1233">
        <f>'Expenditures 15-22'!C39</f>
        <v>289907</v>
      </c>
      <c r="D724" s="14" t="str">
        <f t="shared" si="10"/>
        <v>Error?</v>
      </c>
    </row>
    <row r="725" spans="1:4" x14ac:dyDescent="0.2">
      <c r="A725" s="55">
        <v>664</v>
      </c>
      <c r="B725" s="1233">
        <f>'Expenditures 15-22'!C40</f>
        <v>786288</v>
      </c>
      <c r="D725" s="14" t="str">
        <f t="shared" si="10"/>
        <v>Error?</v>
      </c>
    </row>
    <row r="726" spans="1:4" x14ac:dyDescent="0.2">
      <c r="A726" s="55">
        <v>665</v>
      </c>
      <c r="B726" s="1233">
        <f>'Expenditures 15-22'!C41</f>
        <v>441282</v>
      </c>
      <c r="D726" s="14" t="str">
        <f t="shared" si="10"/>
        <v>Error?</v>
      </c>
    </row>
    <row r="727" spans="1:4" x14ac:dyDescent="0.2">
      <c r="A727" s="55">
        <v>666</v>
      </c>
      <c r="B727" s="1233">
        <f>'Expenditures 15-22'!C42</f>
        <v>1967678</v>
      </c>
      <c r="C727" s="14" t="s">
        <v>672</v>
      </c>
      <c r="D727" s="14" t="str">
        <f t="shared" si="10"/>
        <v>Error?</v>
      </c>
    </row>
    <row r="728" spans="1:4" x14ac:dyDescent="0.2">
      <c r="A728" s="55">
        <v>667</v>
      </c>
      <c r="B728" s="1233">
        <f>'Expenditures 15-22'!C44</f>
        <v>216418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216418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206100</v>
      </c>
      <c r="D733" s="14" t="str">
        <f t="shared" si="10"/>
        <v>Error?</v>
      </c>
    </row>
    <row r="734" spans="1:4" x14ac:dyDescent="0.2">
      <c r="A734" s="55">
        <v>673</v>
      </c>
      <c r="B734" s="1233">
        <f>'Expenditures 15-22'!C53</f>
        <v>910477</v>
      </c>
      <c r="C734" s="14" t="s">
        <v>672</v>
      </c>
      <c r="D734" s="14" t="str">
        <f t="shared" si="10"/>
        <v>Error?</v>
      </c>
    </row>
    <row r="735" spans="1:4" x14ac:dyDescent="0.2">
      <c r="A735" s="55">
        <v>674</v>
      </c>
      <c r="B735" s="1233">
        <f>'Expenditures 15-22'!C55</f>
        <v>135595</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135595</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303347</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303347</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74360</v>
      </c>
      <c r="D751" s="14" t="str">
        <f t="shared" si="10"/>
        <v>Error?</v>
      </c>
    </row>
    <row r="752" spans="1:4" x14ac:dyDescent="0.2">
      <c r="A752" s="83">
        <v>691</v>
      </c>
      <c r="D752" s="14" t="str">
        <f t="shared" si="10"/>
        <v>OK</v>
      </c>
    </row>
    <row r="753" spans="1:4" x14ac:dyDescent="0.2">
      <c r="A753" s="55">
        <v>692</v>
      </c>
      <c r="B753" s="1233">
        <f>'Expenditures 15-22'!C72</f>
        <v>74360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3607875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6437732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18081</v>
      </c>
      <c r="D777" s="14" t="str">
        <f t="shared" si="11"/>
        <v>Error?</v>
      </c>
    </row>
    <row r="778" spans="1:4" x14ac:dyDescent="0.2">
      <c r="A778" s="55">
        <v>717</v>
      </c>
      <c r="B778" s="1233">
        <f>'Expenditures 15-22'!D33</f>
        <v>723631</v>
      </c>
      <c r="C778" s="14" t="s">
        <v>672</v>
      </c>
      <c r="D778" s="14" t="str">
        <f t="shared" si="11"/>
        <v>Error?</v>
      </c>
    </row>
    <row r="779" spans="1:4" x14ac:dyDescent="0.2">
      <c r="A779" s="55">
        <v>718</v>
      </c>
      <c r="B779" s="1233">
        <f>'Expenditures 15-22'!D36</f>
        <v>51686</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16159</v>
      </c>
      <c r="D781" s="14" t="str">
        <f t="shared" si="11"/>
        <v>Error?</v>
      </c>
    </row>
    <row r="782" spans="1:4" x14ac:dyDescent="0.2">
      <c r="A782" s="55">
        <v>721</v>
      </c>
      <c r="B782" s="1233">
        <f>'Expenditures 15-22'!D39</f>
        <v>34039</v>
      </c>
      <c r="D782" s="14" t="str">
        <f t="shared" si="11"/>
        <v>Error?</v>
      </c>
    </row>
    <row r="783" spans="1:4" x14ac:dyDescent="0.2">
      <c r="A783" s="55">
        <v>722</v>
      </c>
      <c r="B783" s="1233">
        <f>'Expenditures 15-22'!D40</f>
        <v>88578</v>
      </c>
      <c r="D783" s="14" t="str">
        <f t="shared" si="11"/>
        <v>Error?</v>
      </c>
    </row>
    <row r="784" spans="1:4" x14ac:dyDescent="0.2">
      <c r="A784" s="55">
        <v>723</v>
      </c>
      <c r="B784" s="1233">
        <f>'Expenditures 15-22'!D41</f>
        <v>91683</v>
      </c>
      <c r="D784" s="14" t="str">
        <f t="shared" si="11"/>
        <v>Error?</v>
      </c>
    </row>
    <row r="785" spans="1:4" x14ac:dyDescent="0.2">
      <c r="A785" s="55">
        <v>724</v>
      </c>
      <c r="B785" s="1233">
        <f>'Expenditures 15-22'!D42</f>
        <v>282145</v>
      </c>
      <c r="C785" s="14" t="s">
        <v>672</v>
      </c>
      <c r="D785" s="14" t="str">
        <f t="shared" si="11"/>
        <v>Error?</v>
      </c>
    </row>
    <row r="786" spans="1:4" x14ac:dyDescent="0.2">
      <c r="A786" s="55">
        <v>725</v>
      </c>
      <c r="B786" s="1233">
        <f>'Expenditures 15-22'!D44</f>
        <v>41046</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41046</v>
      </c>
      <c r="C789" s="14" t="s">
        <v>672</v>
      </c>
      <c r="D789" s="14" t="str">
        <f t="shared" si="11"/>
        <v>Error?</v>
      </c>
    </row>
    <row r="790" spans="1:4" x14ac:dyDescent="0.2">
      <c r="A790" s="55">
        <v>729</v>
      </c>
      <c r="B790" s="1233">
        <f>'Expenditures 15-22'!D49</f>
        <v>44739</v>
      </c>
      <c r="D790" s="14" t="str">
        <f t="shared" si="11"/>
        <v>Error?</v>
      </c>
    </row>
    <row r="791" spans="1:4" x14ac:dyDescent="0.2">
      <c r="A791" s="55">
        <v>730</v>
      </c>
      <c r="B791" s="1233">
        <f>'Expenditures 15-22'!D50</f>
        <v>23835</v>
      </c>
      <c r="D791" s="14" t="str">
        <f t="shared" si="11"/>
        <v>Error?</v>
      </c>
    </row>
    <row r="792" spans="1:4" x14ac:dyDescent="0.2">
      <c r="A792" s="55">
        <v>731</v>
      </c>
      <c r="B792" s="1233">
        <f>'Expenditures 15-22'!D53</f>
        <v>228117</v>
      </c>
      <c r="C792" s="14" t="s">
        <v>672</v>
      </c>
      <c r="D792" s="14" t="str">
        <f t="shared" si="11"/>
        <v>Error?</v>
      </c>
    </row>
    <row r="793" spans="1:4" x14ac:dyDescent="0.2">
      <c r="A793" s="55">
        <v>732</v>
      </c>
      <c r="B793" s="1233">
        <f>'Expenditures 15-22'!D55</f>
        <v>26856</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26856</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80045</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80045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24898</v>
      </c>
      <c r="D809" s="14" t="str">
        <f t="shared" si="11"/>
        <v>Error?</v>
      </c>
    </row>
    <row r="810" spans="1:4" x14ac:dyDescent="0.2">
      <c r="A810" s="83">
        <v>749</v>
      </c>
      <c r="D810" s="14" t="str">
        <f t="shared" si="11"/>
        <v>OK</v>
      </c>
    </row>
    <row r="811" spans="1:4" x14ac:dyDescent="0.2">
      <c r="A811" s="55">
        <v>750</v>
      </c>
      <c r="B811" s="1233">
        <f>'Expenditures 15-22'!D72</f>
        <v>24898</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683107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1406738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53089</v>
      </c>
      <c r="D835" s="14" t="str">
        <f t="shared" si="12"/>
        <v>Error?</v>
      </c>
    </row>
    <row r="836" spans="1:4" x14ac:dyDescent="0.2">
      <c r="A836" s="55">
        <v>775</v>
      </c>
      <c r="B836" s="1233">
        <f>'Expenditures 15-22'!E33</f>
        <v>269235</v>
      </c>
      <c r="C836" s="14" t="s">
        <v>672</v>
      </c>
      <c r="D836" s="14" t="str">
        <f t="shared" si="12"/>
        <v>Error?</v>
      </c>
    </row>
    <row r="837" spans="1:4" x14ac:dyDescent="0.2">
      <c r="A837" s="55">
        <v>776</v>
      </c>
      <c r="B837" s="1233">
        <f>'Expenditures 15-22'!E36</f>
        <v>3825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132256</v>
      </c>
      <c r="D839" s="14" t="str">
        <f t="shared" si="12"/>
        <v>Error?</v>
      </c>
    </row>
    <row r="840" spans="1:4" x14ac:dyDescent="0.2">
      <c r="A840" s="55">
        <v>779</v>
      </c>
      <c r="B840" s="1233">
        <f>'Expenditures 15-22'!E39</f>
        <v>20325</v>
      </c>
      <c r="D840" s="14" t="str">
        <f t="shared" si="12"/>
        <v>Error?</v>
      </c>
    </row>
    <row r="841" spans="1:4" x14ac:dyDescent="0.2">
      <c r="A841" s="55">
        <v>780</v>
      </c>
      <c r="B841" s="1233">
        <f>'Expenditures 15-22'!E40</f>
        <v>37325</v>
      </c>
      <c r="D841" s="14" t="str">
        <f t="shared" si="12"/>
        <v>Error?</v>
      </c>
    </row>
    <row r="842" spans="1:4" x14ac:dyDescent="0.2">
      <c r="A842" s="55">
        <v>781</v>
      </c>
      <c r="B842" s="1233">
        <f>'Expenditures 15-22'!E41</f>
        <v>244493</v>
      </c>
      <c r="D842" s="14" t="str">
        <f t="shared" si="12"/>
        <v>Error?</v>
      </c>
    </row>
    <row r="843" spans="1:4" x14ac:dyDescent="0.2">
      <c r="A843" s="55">
        <v>782</v>
      </c>
      <c r="B843" s="1233">
        <f>'Expenditures 15-22'!E42</f>
        <v>438224</v>
      </c>
      <c r="C843" s="14" t="s">
        <v>672</v>
      </c>
      <c r="D843" s="14" t="str">
        <f t="shared" si="12"/>
        <v>Error?</v>
      </c>
    </row>
    <row r="844" spans="1:4" x14ac:dyDescent="0.2">
      <c r="A844" s="55">
        <v>783</v>
      </c>
      <c r="B844" s="1233">
        <f>'Expenditures 15-22'!E44</f>
        <v>142649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142649</v>
      </c>
      <c r="C847" s="14" t="s">
        <v>672</v>
      </c>
      <c r="D847" s="14" t="str">
        <f t="shared" si="12"/>
        <v>Error?</v>
      </c>
    </row>
    <row r="848" spans="1:4" x14ac:dyDescent="0.2">
      <c r="A848" s="55">
        <v>787</v>
      </c>
      <c r="B848" s="1233">
        <f>'Expenditures 15-22'!E49</f>
        <v>137130</v>
      </c>
      <c r="D848" s="14" t="str">
        <f t="shared" si="12"/>
        <v>Error?</v>
      </c>
    </row>
    <row r="849" spans="1:4" x14ac:dyDescent="0.2">
      <c r="A849" s="55">
        <v>788</v>
      </c>
      <c r="B849" s="1233">
        <f>'Expenditures 15-22'!E50</f>
        <v>39828</v>
      </c>
      <c r="D849" s="14" t="str">
        <f t="shared" si="12"/>
        <v>Error?</v>
      </c>
    </row>
    <row r="850" spans="1:4" x14ac:dyDescent="0.2">
      <c r="A850" s="55">
        <v>789</v>
      </c>
      <c r="B850" s="1233">
        <f>'Expenditures 15-22'!E53</f>
        <v>180680</v>
      </c>
      <c r="C850" s="14" t="s">
        <v>672</v>
      </c>
      <c r="D850" s="14" t="str">
        <f t="shared" si="12"/>
        <v>Error?</v>
      </c>
    </row>
    <row r="851" spans="1:4" x14ac:dyDescent="0.2">
      <c r="A851" s="55">
        <v>790</v>
      </c>
      <c r="B851" s="1233">
        <f>'Expenditures 15-22'!E55</f>
        <v>38</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38</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250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342</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592</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97557</v>
      </c>
      <c r="D867" s="14" t="str">
        <f t="shared" si="12"/>
        <v>Error?</v>
      </c>
    </row>
    <row r="868" spans="1:4" x14ac:dyDescent="0.2">
      <c r="A868" s="83">
        <v>807</v>
      </c>
      <c r="D868" s="14" t="str">
        <f t="shared" si="12"/>
        <v>OK</v>
      </c>
    </row>
    <row r="869" spans="1:4" x14ac:dyDescent="0.2">
      <c r="A869" s="55">
        <v>808</v>
      </c>
      <c r="B869" s="1233">
        <f>'Expenditures 15-22'!E72</f>
        <v>97557</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859740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1128975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4811</v>
      </c>
      <c r="D893" s="14" t="str">
        <f t="shared" si="12"/>
        <v>Error?</v>
      </c>
    </row>
    <row r="894" spans="1:4" x14ac:dyDescent="0.2">
      <c r="A894" s="55">
        <v>833</v>
      </c>
      <c r="B894" s="1233">
        <f>'Expenditures 15-22'!F33</f>
        <v>52595</v>
      </c>
      <c r="C894" s="14" t="s">
        <v>672</v>
      </c>
      <c r="D894" s="14" t="str">
        <f t="shared" si="12"/>
        <v>Error?</v>
      </c>
    </row>
    <row r="895" spans="1:4" x14ac:dyDescent="0.2">
      <c r="A895" s="55">
        <v>834</v>
      </c>
      <c r="B895" s="1233">
        <f>'Expenditures 15-22'!F36</f>
        <v>1688</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783</v>
      </c>
      <c r="D897" s="14" t="str">
        <f t="shared" si="13"/>
        <v>Error?</v>
      </c>
    </row>
    <row r="898" spans="1:4" x14ac:dyDescent="0.2">
      <c r="A898" s="55">
        <v>837</v>
      </c>
      <c r="B898" s="1233">
        <f>'Expenditures 15-22'!F39</f>
        <v>2727</v>
      </c>
      <c r="D898" s="14" t="str">
        <f t="shared" si="13"/>
        <v>Error?</v>
      </c>
    </row>
    <row r="899" spans="1:4" x14ac:dyDescent="0.2">
      <c r="A899" s="55">
        <v>838</v>
      </c>
      <c r="B899" s="1233">
        <f>'Expenditures 15-22'!F40</f>
        <v>2909</v>
      </c>
      <c r="D899" s="14" t="str">
        <f t="shared" si="13"/>
        <v>Error?</v>
      </c>
    </row>
    <row r="900" spans="1:4" x14ac:dyDescent="0.2">
      <c r="A900" s="55">
        <v>839</v>
      </c>
      <c r="B900" s="1233">
        <f>'Expenditures 15-22'!F41</f>
        <v>5521</v>
      </c>
      <c r="D900" s="14" t="str">
        <f t="shared" si="13"/>
        <v>Error?</v>
      </c>
    </row>
    <row r="901" spans="1:4" x14ac:dyDescent="0.2">
      <c r="A901" s="55">
        <v>840</v>
      </c>
      <c r="B901" s="1233">
        <f>'Expenditures 15-22'!F42</f>
        <v>13628</v>
      </c>
      <c r="C901" s="14" t="s">
        <v>672</v>
      </c>
      <c r="D901" s="14" t="str">
        <f t="shared" si="13"/>
        <v>Error?</v>
      </c>
    </row>
    <row r="902" spans="1:4" x14ac:dyDescent="0.2">
      <c r="A902" s="55">
        <v>841</v>
      </c>
      <c r="B902" s="1233">
        <f>'Expenditures 15-22'!F44</f>
        <v>37491</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37491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6874</v>
      </c>
      <c r="D907" s="14" t="str">
        <f t="shared" si="13"/>
        <v>Error?</v>
      </c>
    </row>
    <row r="908" spans="1:4" x14ac:dyDescent="0.2">
      <c r="A908" s="55">
        <v>847</v>
      </c>
      <c r="B908" s="1233">
        <f>'Expenditures 15-22'!F53</f>
        <v>9979</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2686</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2686</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22713</v>
      </c>
      <c r="D925" s="14" t="str">
        <f t="shared" si="13"/>
        <v>Error?</v>
      </c>
    </row>
    <row r="926" spans="1:4" x14ac:dyDescent="0.2">
      <c r="A926" s="83">
        <v>865</v>
      </c>
      <c r="D926" s="14" t="str">
        <f t="shared" si="13"/>
        <v>OK</v>
      </c>
    </row>
    <row r="927" spans="1:4" x14ac:dyDescent="0.2">
      <c r="A927" s="55">
        <v>866</v>
      </c>
      <c r="B927" s="1233">
        <f>'Expenditures 15-22'!F72</f>
        <v>22713</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86497</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139092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14943</v>
      </c>
      <c r="D983" s="14" t="str">
        <f t="shared" si="14"/>
        <v>Error?</v>
      </c>
    </row>
    <row r="984" spans="1:4" x14ac:dyDescent="0.2">
      <c r="A984" s="83">
        <v>923</v>
      </c>
      <c r="D984" s="14" t="str">
        <f t="shared" si="14"/>
        <v>OK</v>
      </c>
    </row>
    <row r="985" spans="1:4" x14ac:dyDescent="0.2">
      <c r="A985" s="55">
        <v>924</v>
      </c>
      <c r="B985" s="1233">
        <f>'Expenditures 15-22'!G72</f>
        <v>14943</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14943</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14943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10973</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10973</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4835834</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4846807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322344</v>
      </c>
      <c r="C1107" s="14" t="s">
        <v>672</v>
      </c>
      <c r="D1107" s="14" t="str">
        <f t="shared" si="16"/>
        <v>Error?</v>
      </c>
    </row>
    <row r="1108" spans="1:4" x14ac:dyDescent="0.2">
      <c r="A1108" s="55">
        <v>1047</v>
      </c>
      <c r="B1108" s="1233">
        <f>'Expenditures 15-22'!K33</f>
        <v>3875318</v>
      </c>
      <c r="C1108" s="14" t="s">
        <v>672</v>
      </c>
      <c r="D1108" s="14" t="str">
        <f t="shared" si="16"/>
        <v>Error?</v>
      </c>
    </row>
    <row r="1109" spans="1:4" x14ac:dyDescent="0.2">
      <c r="A1109" s="55">
        <v>1048</v>
      </c>
      <c r="B1109" s="1233">
        <f>'Expenditures 15-22'!K36</f>
        <v>405812</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250786</v>
      </c>
      <c r="C1111" s="14" t="s">
        <v>672</v>
      </c>
      <c r="D1111" s="14" t="str">
        <f t="shared" si="16"/>
        <v>Error?</v>
      </c>
    </row>
    <row r="1112" spans="1:4" x14ac:dyDescent="0.2">
      <c r="A1112" s="55">
        <v>1051</v>
      </c>
      <c r="B1112" s="1233">
        <f>'Expenditures 15-22'!K39</f>
        <v>346998</v>
      </c>
      <c r="C1112" s="14" t="s">
        <v>672</v>
      </c>
      <c r="D1112" s="14" t="str">
        <f t="shared" si="16"/>
        <v>Error?</v>
      </c>
    </row>
    <row r="1113" spans="1:4" x14ac:dyDescent="0.2">
      <c r="A1113" s="55">
        <v>1052</v>
      </c>
      <c r="B1113" s="1233">
        <f>'Expenditures 15-22'!K40</f>
        <v>915100</v>
      </c>
      <c r="C1113" s="14" t="s">
        <v>672</v>
      </c>
      <c r="D1113" s="14" t="str">
        <f t="shared" si="16"/>
        <v>Error?</v>
      </c>
    </row>
    <row r="1114" spans="1:4" x14ac:dyDescent="0.2">
      <c r="A1114" s="55">
        <v>1053</v>
      </c>
      <c r="B1114" s="1233">
        <f>'Expenditures 15-22'!K41</f>
        <v>782979</v>
      </c>
      <c r="C1114" s="14" t="s">
        <v>672</v>
      </c>
      <c r="D1114" s="14" t="str">
        <f t="shared" si="16"/>
        <v>Error?</v>
      </c>
    </row>
    <row r="1115" spans="1:4" x14ac:dyDescent="0.2">
      <c r="A1115" s="55">
        <v>1054</v>
      </c>
      <c r="B1115" s="1233">
        <f>'Expenditures 15-22'!K42</f>
        <v>2701675</v>
      </c>
      <c r="C1115" s="14" t="s">
        <v>672</v>
      </c>
      <c r="D1115" s="14" t="str">
        <f t="shared" si="16"/>
        <v>Error?</v>
      </c>
    </row>
    <row r="1116" spans="1:4" x14ac:dyDescent="0.2">
      <c r="A1116" s="55">
        <v>1055</v>
      </c>
      <c r="B1116" s="1233">
        <f>'Expenditures 15-22'!K44</f>
        <v>437604</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437604</v>
      </c>
      <c r="C1119" s="14" t="s">
        <v>672</v>
      </c>
      <c r="D1119" s="14" t="str">
        <f t="shared" si="16"/>
        <v>Error?</v>
      </c>
    </row>
    <row r="1120" spans="1:4" x14ac:dyDescent="0.2">
      <c r="A1120" s="55">
        <v>1059</v>
      </c>
      <c r="B1120" s="1233">
        <f>'Expenditures 15-22'!K49</f>
        <v>181869</v>
      </c>
      <c r="C1120" s="14" t="s">
        <v>672</v>
      </c>
      <c r="D1120" s="14" t="str">
        <f t="shared" si="16"/>
        <v>Error?</v>
      </c>
    </row>
    <row r="1121" spans="1:4" x14ac:dyDescent="0.2">
      <c r="A1121" s="55">
        <v>1060</v>
      </c>
      <c r="B1121" s="1233">
        <f>'Expenditures 15-22'!K50</f>
        <v>276637</v>
      </c>
      <c r="C1121" s="14" t="s">
        <v>672</v>
      </c>
      <c r="D1121" s="14" t="str">
        <f t="shared" si="16"/>
        <v>Error?</v>
      </c>
    </row>
    <row r="1122" spans="1:4" x14ac:dyDescent="0.2">
      <c r="A1122" s="55">
        <v>1061</v>
      </c>
      <c r="B1122" s="1233">
        <f>'Expenditures 15-22'!K53</f>
        <v>1340226</v>
      </c>
      <c r="C1122" s="14" t="s">
        <v>672</v>
      </c>
      <c r="D1122" s="14" t="str">
        <f t="shared" si="16"/>
        <v>Error?</v>
      </c>
    </row>
    <row r="1123" spans="1:4" x14ac:dyDescent="0.2">
      <c r="A1123" s="55">
        <v>1062</v>
      </c>
      <c r="B1123" s="1233">
        <f>'Expenditures 15-22'!K55</f>
        <v>162489</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162489</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386328</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342</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386670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255060</v>
      </c>
      <c r="C1139" s="14" t="s">
        <v>672</v>
      </c>
      <c r="D1139" s="14" t="str">
        <f t="shared" si="16"/>
        <v>Error?</v>
      </c>
    </row>
    <row r="1140" spans="1:4" x14ac:dyDescent="0.2">
      <c r="A1140" s="83">
        <v>1079</v>
      </c>
      <c r="D1140" s="14" t="str">
        <f t="shared" si="16"/>
        <v>OK</v>
      </c>
    </row>
    <row r="1141" spans="1:4" x14ac:dyDescent="0.2">
      <c r="A1141" s="55">
        <v>1080</v>
      </c>
      <c r="B1141" s="1233">
        <f>'Expenditures 15-22'!K72</f>
        <v>255060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5283724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4835834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13994876</v>
      </c>
      <c r="C1152" s="14" t="s">
        <v>672</v>
      </c>
      <c r="D1152" s="14" t="str">
        <f t="shared" si="17"/>
        <v>Error?</v>
      </c>
    </row>
    <row r="1153" spans="1:4" x14ac:dyDescent="0.2">
      <c r="A1153" s="55">
        <v>1092</v>
      </c>
      <c r="B1153" s="1233">
        <f>'Expenditures 15-22'!K115</f>
        <v>-361411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149446</v>
      </c>
      <c r="D1237" s="14" t="str">
        <f t="shared" si="18"/>
        <v>Error?</v>
      </c>
    </row>
    <row r="1238" spans="1:4" x14ac:dyDescent="0.2">
      <c r="A1238" s="83">
        <v>1177</v>
      </c>
      <c r="D1238" s="14" t="str">
        <f t="shared" si="18"/>
        <v>OK</v>
      </c>
    </row>
    <row r="1239" spans="1:4" x14ac:dyDescent="0.2">
      <c r="A1239" s="55">
        <v>1178</v>
      </c>
      <c r="B1239" s="1233">
        <f>'Expenditures 15-22'!E127</f>
        <v>149446</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149446</v>
      </c>
      <c r="C1241" s="14" t="s">
        <v>672</v>
      </c>
      <c r="D1241" s="14" t="str">
        <f t="shared" si="18"/>
        <v>Error?</v>
      </c>
    </row>
    <row r="1242" spans="1:4" x14ac:dyDescent="0.2">
      <c r="A1242" s="55">
        <v>1181</v>
      </c>
      <c r="B1242" s="1233">
        <f>'Expenditures 15-22'!E150</f>
        <v>149446</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55779</v>
      </c>
      <c r="D1245" s="14" t="str">
        <f t="shared" si="18"/>
        <v>Error?</v>
      </c>
    </row>
    <row r="1246" spans="1:4" x14ac:dyDescent="0.2">
      <c r="A1246" s="83">
        <v>1185</v>
      </c>
      <c r="D1246" s="14" t="str">
        <f t="shared" si="18"/>
        <v>OK</v>
      </c>
    </row>
    <row r="1247" spans="1:4" x14ac:dyDescent="0.2">
      <c r="A1247" s="55">
        <v>1186</v>
      </c>
      <c r="B1247" s="1233">
        <f>'Expenditures 15-22'!F127</f>
        <v>55779</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55779</v>
      </c>
      <c r="C1249" s="14" t="s">
        <v>672</v>
      </c>
      <c r="D1249" s="14" t="str">
        <f t="shared" si="18"/>
        <v>Error?</v>
      </c>
    </row>
    <row r="1250" spans="1:4" x14ac:dyDescent="0.2">
      <c r="A1250" s="55">
        <v>1189</v>
      </c>
      <c r="B1250" s="1233">
        <f>'Expenditures 15-22'!F150</f>
        <v>55779</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478175</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478175</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478175</v>
      </c>
      <c r="C1258" s="14" t="s">
        <v>672</v>
      </c>
      <c r="D1258" s="14" t="str">
        <f t="shared" si="18"/>
        <v>Error?</v>
      </c>
    </row>
    <row r="1259" spans="1:4" x14ac:dyDescent="0.2">
      <c r="A1259" s="55">
        <v>1198</v>
      </c>
      <c r="B1259" s="1233">
        <f>'Expenditures 15-22'!G150</f>
        <v>478175</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478175</v>
      </c>
      <c r="C1275" s="14" t="s">
        <v>672</v>
      </c>
      <c r="D1275" s="14" t="str">
        <f t="shared" si="18"/>
        <v>Error?</v>
      </c>
    </row>
    <row r="1276" spans="1:4" x14ac:dyDescent="0.2">
      <c r="A1276" s="55">
        <v>1215</v>
      </c>
      <c r="B1276" s="1233">
        <f>'Expenditures 15-22'!K124</f>
        <v>205225</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683400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683400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683400</v>
      </c>
      <c r="C1288" s="14" t="s">
        <v>672</v>
      </c>
      <c r="D1288" s="14" t="str">
        <f t="shared" si="19"/>
        <v>Error?</v>
      </c>
    </row>
    <row r="1289" spans="1:4" x14ac:dyDescent="0.2">
      <c r="A1289" s="55">
        <v>1228</v>
      </c>
      <c r="B1289" s="1233">
        <f>'Expenditures 15-22'!K151</f>
        <v>-683400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64884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64884</v>
      </c>
      <c r="C1339" s="14" t="s">
        <v>672</v>
      </c>
      <c r="D1339" s="14" t="str">
        <f t="shared" si="19"/>
        <v>Error?</v>
      </c>
    </row>
    <row r="1340" spans="1:4" x14ac:dyDescent="0.2">
      <c r="A1340" s="55">
        <v>1279</v>
      </c>
      <c r="B1340" s="1233">
        <f>'Expenditures 15-22'!C204</f>
        <v>64884</v>
      </c>
      <c r="C1340" s="14" t="s">
        <v>672</v>
      </c>
      <c r="D1340" s="14" t="str">
        <f t="shared" si="19"/>
        <v>Error?</v>
      </c>
    </row>
    <row r="1341" spans="1:4" x14ac:dyDescent="0.2">
      <c r="A1341" s="55">
        <v>1280</v>
      </c>
      <c r="B1341" s="1233">
        <f>'Expenditures 15-22'!D176</f>
        <v>24148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24148</v>
      </c>
      <c r="C1345" s="14" t="s">
        <v>672</v>
      </c>
      <c r="D1345" s="14" t="str">
        <f t="shared" si="20"/>
        <v>Error?</v>
      </c>
    </row>
    <row r="1346" spans="1:4" x14ac:dyDescent="0.2">
      <c r="A1346" s="55">
        <v>1285</v>
      </c>
      <c r="B1346" s="1233">
        <f>'Expenditures 15-22'!D204</f>
        <v>24148</v>
      </c>
      <c r="C1346" s="14" t="s">
        <v>672</v>
      </c>
      <c r="D1346" s="14" t="str">
        <f t="shared" si="20"/>
        <v>Error?</v>
      </c>
    </row>
    <row r="1347" spans="1:4" x14ac:dyDescent="0.2">
      <c r="A1347" s="55">
        <v>1286</v>
      </c>
      <c r="B1347" s="1233">
        <f>'Expenditures 15-22'!E176</f>
        <v>22672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22672</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22672</v>
      </c>
      <c r="C1353" s="14" t="s">
        <v>672</v>
      </c>
      <c r="D1353" s="14" t="str">
        <f t="shared" si="20"/>
        <v>Error?</v>
      </c>
    </row>
    <row r="1354" spans="1:4" x14ac:dyDescent="0.2">
      <c r="A1354" s="55">
        <v>1293</v>
      </c>
      <c r="B1354" s="1233">
        <f>'Expenditures 15-22'!F176</f>
        <v>2975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2975</v>
      </c>
      <c r="C1358" s="14" t="s">
        <v>672</v>
      </c>
      <c r="D1358" s="14" t="str">
        <f t="shared" si="20"/>
        <v>Error?</v>
      </c>
    </row>
    <row r="1359" spans="1:4" x14ac:dyDescent="0.2">
      <c r="A1359" s="55">
        <v>1298</v>
      </c>
      <c r="B1359" s="1233">
        <f>'Expenditures 15-22'!F204</f>
        <v>2975</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72574</v>
      </c>
      <c r="C1376" s="14" t="s">
        <v>672</v>
      </c>
      <c r="D1376" s="14" t="str">
        <f t="shared" si="20"/>
        <v>Error?</v>
      </c>
    </row>
    <row r="1377" spans="1:4" x14ac:dyDescent="0.2">
      <c r="A1377" s="55">
        <v>1316</v>
      </c>
      <c r="B1377" s="1233">
        <f>'Expenditures 15-22'!K176</f>
        <v>114679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114679</v>
      </c>
      <c r="C1381" s="14" t="s">
        <v>672</v>
      </c>
      <c r="D1381" s="14" t="str">
        <f t="shared" si="20"/>
        <v>Error?</v>
      </c>
    </row>
    <row r="1382" spans="1:4" x14ac:dyDescent="0.2">
      <c r="A1382" s="55">
        <v>1321</v>
      </c>
      <c r="B1382" s="1233">
        <f>'Expenditures 15-22'!K190</f>
        <v>72574</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187253</v>
      </c>
      <c r="C1388" s="14" t="s">
        <v>672</v>
      </c>
      <c r="D1388" s="14" t="str">
        <f t="shared" si="20"/>
        <v>Error?</v>
      </c>
    </row>
    <row r="1389" spans="1:4" x14ac:dyDescent="0.2">
      <c r="A1389" s="55">
        <v>1328</v>
      </c>
      <c r="B1389" s="1233">
        <f>'Expenditures 15-22'!K205</f>
        <v>-118487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3495153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2564902</v>
      </c>
      <c r="C1630" s="14" t="s">
        <v>672</v>
      </c>
      <c r="D1630" s="14" t="str">
        <f t="shared" si="24"/>
        <v>Error?</v>
      </c>
    </row>
    <row r="1631" spans="1:4" x14ac:dyDescent="0.2">
      <c r="A1631" s="55">
        <v>1570</v>
      </c>
      <c r="B1631" s="1233">
        <f>'Acct Summary 7-8'!D79</f>
        <v>247671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133111</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162140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43653</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125920</v>
      </c>
      <c r="D2008" s="14" t="str">
        <f t="shared" si="30"/>
        <v>Error?</v>
      </c>
    </row>
    <row r="2009" spans="1:4" x14ac:dyDescent="0.2">
      <c r="A2009" s="55">
        <v>1948</v>
      </c>
      <c r="B2009" s="1233">
        <f>'Cap Outlay Deprec 27'!C8</f>
        <v>2587307</v>
      </c>
      <c r="D2009" s="14" t="str">
        <f t="shared" si="30"/>
        <v>Error?</v>
      </c>
    </row>
    <row r="2010" spans="1:4" x14ac:dyDescent="0.2">
      <c r="A2010" s="55">
        <v>1949</v>
      </c>
      <c r="B2010" s="1233">
        <f>'Cap Outlay Deprec 27'!C10</f>
        <v>169150</v>
      </c>
      <c r="D2010" s="14" t="str">
        <f t="shared" si="30"/>
        <v>Error?</v>
      </c>
    </row>
    <row r="2011" spans="1:4" x14ac:dyDescent="0.2">
      <c r="A2011" s="55">
        <v>1950</v>
      </c>
      <c r="B2011" s="1233">
        <f>'Cap Outlay Deprec 27'!C12</f>
        <v>116712</v>
      </c>
      <c r="D2011" s="14" t="str">
        <f t="shared" si="30"/>
        <v>Error?</v>
      </c>
    </row>
    <row r="2012" spans="1:4" x14ac:dyDescent="0.2">
      <c r="A2012" s="55">
        <v>1951</v>
      </c>
      <c r="B2012" s="1233">
        <f>'Cap Outlay Deprec 27'!C13</f>
        <v>497473</v>
      </c>
      <c r="D2012" s="14" t="str">
        <f t="shared" si="30"/>
        <v>Error?</v>
      </c>
    </row>
    <row r="2013" spans="1:4" x14ac:dyDescent="0.2">
      <c r="A2013" s="55">
        <v>1952</v>
      </c>
      <c r="B2013" s="1233">
        <f>'Cap Outlay Deprec 27'!C16</f>
        <v>3496562</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452390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40728</v>
      </c>
      <c r="D2018" s="14" t="str">
        <f t="shared" si="30"/>
        <v>Error?</v>
      </c>
    </row>
    <row r="2019" spans="1:4" x14ac:dyDescent="0.2">
      <c r="A2019" s="55">
        <v>1958</v>
      </c>
      <c r="B2019" s="1233">
        <f>'Cap Outlay Deprec 27'!D16</f>
        <v>493118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189760</v>
      </c>
      <c r="D2024" s="14" t="str">
        <f t="shared" si="30"/>
        <v>Error?</v>
      </c>
    </row>
    <row r="2025" spans="1:4" x14ac:dyDescent="0.2">
      <c r="A2025" s="55">
        <v>1964</v>
      </c>
      <c r="B2025" s="1233">
        <f>'Cap Outlay Deprec 27'!E16</f>
        <v>189760</v>
      </c>
      <c r="C2025" s="14" t="s">
        <v>672</v>
      </c>
      <c r="D2025" s="14" t="str">
        <f t="shared" si="30"/>
        <v>Error?</v>
      </c>
    </row>
    <row r="2026" spans="1:4" x14ac:dyDescent="0.2">
      <c r="A2026" s="55">
        <v>1965</v>
      </c>
      <c r="B2026" s="1233">
        <f>'Cap Outlay Deprec 27'!F5</f>
        <v>125920</v>
      </c>
      <c r="C2026" s="14" t="s">
        <v>672</v>
      </c>
      <c r="D2026" s="14" t="str">
        <f t="shared" si="30"/>
        <v>Error?</v>
      </c>
    </row>
    <row r="2027" spans="1:4" x14ac:dyDescent="0.2">
      <c r="A2027" s="55">
        <v>1966</v>
      </c>
      <c r="B2027" s="1233">
        <f>'Cap Outlay Deprec 27'!F8</f>
        <v>3039697</v>
      </c>
      <c r="C2027" s="14" t="s">
        <v>672</v>
      </c>
      <c r="D2027" s="14" t="str">
        <f t="shared" si="30"/>
        <v>Error?</v>
      </c>
    </row>
    <row r="2028" spans="1:4" x14ac:dyDescent="0.2">
      <c r="A2028" s="55">
        <v>1967</v>
      </c>
      <c r="B2028" s="1233">
        <f>'Cap Outlay Deprec 27'!F10</f>
        <v>169150</v>
      </c>
      <c r="C2028" s="14" t="s">
        <v>672</v>
      </c>
      <c r="D2028" s="14" t="str">
        <f t="shared" si="30"/>
        <v>Error?</v>
      </c>
    </row>
    <row r="2029" spans="1:4" x14ac:dyDescent="0.2">
      <c r="A2029" s="55">
        <v>1968</v>
      </c>
      <c r="B2029" s="1233">
        <f>'Cap Outlay Deprec 27'!F12</f>
        <v>116712</v>
      </c>
      <c r="C2029" s="14" t="s">
        <v>672</v>
      </c>
      <c r="D2029" s="14" t="str">
        <f t="shared" si="30"/>
        <v>Error?</v>
      </c>
    </row>
    <row r="2030" spans="1:4" x14ac:dyDescent="0.2">
      <c r="A2030" s="55">
        <v>1969</v>
      </c>
      <c r="B2030" s="1233">
        <f>'Cap Outlay Deprec 27'!F13</f>
        <v>348441</v>
      </c>
      <c r="C2030" s="14" t="s">
        <v>672</v>
      </c>
      <c r="D2030" s="14" t="str">
        <f t="shared" si="30"/>
        <v>Error?</v>
      </c>
    </row>
    <row r="2031" spans="1:4" x14ac:dyDescent="0.2">
      <c r="A2031" s="55">
        <v>1970</v>
      </c>
      <c r="B2031" s="1233">
        <f>'Cap Outlay Deprec 27'!F16</f>
        <v>3799920</v>
      </c>
      <c r="C2031" s="14" t="s">
        <v>672</v>
      </c>
      <c r="D2031" s="14" t="str">
        <f t="shared" si="30"/>
        <v>Error?</v>
      </c>
    </row>
    <row r="2032" spans="1:4" x14ac:dyDescent="0.2">
      <c r="A2032" s="83">
        <v>1971</v>
      </c>
      <c r="D2032" s="14" t="str">
        <f t="shared" si="30"/>
        <v>OK</v>
      </c>
    </row>
    <row r="2033" spans="1:4" x14ac:dyDescent="0.2">
      <c r="A2033" s="55">
        <v>1972</v>
      </c>
      <c r="B2033" s="1233">
        <f>'Cap Outlay Deprec 27'!H8</f>
        <v>1291583</v>
      </c>
      <c r="D2033" s="14" t="str">
        <f t="shared" si="30"/>
        <v>Error?</v>
      </c>
    </row>
    <row r="2034" spans="1:4" x14ac:dyDescent="0.2">
      <c r="A2034" s="55">
        <v>1973</v>
      </c>
      <c r="B2034" s="1233">
        <f>'Cap Outlay Deprec 27'!H10</f>
        <v>83066</v>
      </c>
      <c r="D2034" s="14" t="str">
        <f t="shared" si="30"/>
        <v>Error?</v>
      </c>
    </row>
    <row r="2035" spans="1:4" x14ac:dyDescent="0.2">
      <c r="A2035" s="55">
        <v>1974</v>
      </c>
      <c r="B2035" s="1233">
        <f>'Cap Outlay Deprec 27'!H12</f>
        <v>105241</v>
      </c>
      <c r="D2035" s="14" t="str">
        <f t="shared" si="30"/>
        <v>Error?</v>
      </c>
    </row>
    <row r="2036" spans="1:4" x14ac:dyDescent="0.2">
      <c r="A2036" s="55">
        <v>1975</v>
      </c>
      <c r="B2036" s="1233">
        <f>'Cap Outlay Deprec 27'!H13</f>
        <v>315794</v>
      </c>
      <c r="D2036" s="14" t="str">
        <f t="shared" si="30"/>
        <v>Error?</v>
      </c>
    </row>
    <row r="2037" spans="1:4" x14ac:dyDescent="0.2">
      <c r="A2037" s="55">
        <v>1976</v>
      </c>
      <c r="B2037" s="1233">
        <f>'Cap Outlay Deprec 27'!H16</f>
        <v>1795684</v>
      </c>
      <c r="C2037" s="14" t="s">
        <v>672</v>
      </c>
      <c r="D2037" s="14" t="str">
        <f t="shared" si="30"/>
        <v>Error?</v>
      </c>
    </row>
    <row r="2038" spans="1:4" x14ac:dyDescent="0.2">
      <c r="A2038" s="83">
        <v>1977</v>
      </c>
      <c r="D2038" s="14" t="str">
        <f t="shared" si="30"/>
        <v>OK</v>
      </c>
    </row>
    <row r="2039" spans="1:4" x14ac:dyDescent="0.2">
      <c r="A2039" s="55">
        <v>1978</v>
      </c>
      <c r="B2039" s="1233">
        <f>'Cap Outlay Deprec 27'!I8</f>
        <v>56270</v>
      </c>
      <c r="D2039" s="14" t="str">
        <f t="shared" si="30"/>
        <v>Error?</v>
      </c>
    </row>
    <row r="2040" spans="1:4" x14ac:dyDescent="0.2">
      <c r="A2040" s="55">
        <v>1979</v>
      </c>
      <c r="B2040" s="1233">
        <f>'Cap Outlay Deprec 27'!I10</f>
        <v>8458</v>
      </c>
      <c r="D2040" s="14" t="str">
        <f t="shared" si="30"/>
        <v>Error?</v>
      </c>
    </row>
    <row r="2041" spans="1:4" x14ac:dyDescent="0.2">
      <c r="A2041" s="55">
        <v>1980</v>
      </c>
      <c r="B2041" s="1233">
        <f>'Cap Outlay Deprec 27'!I12</f>
        <v>11471</v>
      </c>
      <c r="D2041" s="14" t="str">
        <f t="shared" si="30"/>
        <v>Error?</v>
      </c>
    </row>
    <row r="2042" spans="1:4" x14ac:dyDescent="0.2">
      <c r="A2042" s="55">
        <v>1981</v>
      </c>
      <c r="B2042" s="1233">
        <f>'Cap Outlay Deprec 27'!I13</f>
        <v>103567</v>
      </c>
      <c r="D2042" s="14" t="str">
        <f t="shared" si="30"/>
        <v>Error?</v>
      </c>
    </row>
    <row r="2043" spans="1:4" x14ac:dyDescent="0.2">
      <c r="A2043" s="55">
        <v>1982</v>
      </c>
      <c r="B2043" s="1233">
        <f>'Cap Outlay Deprec 27'!I16</f>
        <v>179766</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189760</v>
      </c>
      <c r="D2048" s="14" t="str">
        <f t="shared" si="31"/>
        <v>Error?</v>
      </c>
    </row>
    <row r="2049" spans="1:4" x14ac:dyDescent="0.2">
      <c r="A2049" s="55">
        <v>1988</v>
      </c>
      <c r="B2049" s="1233">
        <f>'Cap Outlay Deprec 27'!J16</f>
        <v>189760</v>
      </c>
      <c r="C2049" s="14" t="s">
        <v>672</v>
      </c>
      <c r="D2049" s="14" t="str">
        <f t="shared" si="31"/>
        <v>Error?</v>
      </c>
    </row>
    <row r="2050" spans="1:4" x14ac:dyDescent="0.2">
      <c r="A2050" s="83">
        <v>1989</v>
      </c>
      <c r="D2050" s="14" t="str">
        <f t="shared" si="31"/>
        <v>OK</v>
      </c>
    </row>
    <row r="2051" spans="1:4" x14ac:dyDescent="0.2">
      <c r="A2051" s="55">
        <v>1990</v>
      </c>
      <c r="B2051" s="1233">
        <f>'Cap Outlay Deprec 27'!K8</f>
        <v>1347853</v>
      </c>
      <c r="C2051" s="14" t="s">
        <v>672</v>
      </c>
      <c r="D2051" s="14" t="str">
        <f t="shared" si="31"/>
        <v>Error?</v>
      </c>
    </row>
    <row r="2052" spans="1:4" x14ac:dyDescent="0.2">
      <c r="A2052" s="55">
        <v>1991</v>
      </c>
      <c r="B2052" s="1233">
        <f>'Cap Outlay Deprec 27'!K10</f>
        <v>91524</v>
      </c>
      <c r="C2052" s="14" t="s">
        <v>672</v>
      </c>
      <c r="D2052" s="14" t="str">
        <f t="shared" si="31"/>
        <v>Error?</v>
      </c>
    </row>
    <row r="2053" spans="1:4" x14ac:dyDescent="0.2">
      <c r="A2053" s="55">
        <v>1992</v>
      </c>
      <c r="B2053" s="1233">
        <f>'Cap Outlay Deprec 27'!K12</f>
        <v>116712</v>
      </c>
      <c r="C2053" s="14" t="s">
        <v>672</v>
      </c>
      <c r="D2053" s="14" t="str">
        <f t="shared" si="31"/>
        <v>Error?</v>
      </c>
    </row>
    <row r="2054" spans="1:4" x14ac:dyDescent="0.2">
      <c r="A2054" s="55">
        <v>1993</v>
      </c>
      <c r="B2054" s="1233">
        <f>'Cap Outlay Deprec 27'!K13</f>
        <v>229601</v>
      </c>
      <c r="C2054" s="14" t="s">
        <v>672</v>
      </c>
      <c r="D2054" s="14" t="str">
        <f t="shared" si="31"/>
        <v>Error?</v>
      </c>
    </row>
    <row r="2055" spans="1:4" x14ac:dyDescent="0.2">
      <c r="A2055" s="55">
        <v>1994</v>
      </c>
      <c r="B2055" s="1233">
        <f>'Cap Outlay Deprec 27'!K16</f>
        <v>1785690</v>
      </c>
      <c r="C2055" s="14" t="s">
        <v>672</v>
      </c>
      <c r="D2055" s="14" t="str">
        <f t="shared" si="31"/>
        <v>Error?</v>
      </c>
    </row>
    <row r="2056" spans="1:4" x14ac:dyDescent="0.2">
      <c r="A2056" s="55">
        <v>1995</v>
      </c>
      <c r="B2056" s="1233">
        <f>'Cap Outlay Deprec 27'!L5</f>
        <v>125920</v>
      </c>
      <c r="C2056" s="14" t="s">
        <v>672</v>
      </c>
      <c r="D2056" s="14" t="str">
        <f t="shared" si="31"/>
        <v>Error?</v>
      </c>
    </row>
    <row r="2057" spans="1:4" x14ac:dyDescent="0.2">
      <c r="A2057" s="55">
        <v>1996</v>
      </c>
      <c r="B2057" s="1233">
        <f>'Cap Outlay Deprec 27'!L8</f>
        <v>1691844</v>
      </c>
      <c r="C2057" s="14" t="s">
        <v>672</v>
      </c>
      <c r="D2057" s="14" t="str">
        <f t="shared" si="31"/>
        <v>Error?</v>
      </c>
    </row>
    <row r="2058" spans="1:4" x14ac:dyDescent="0.2">
      <c r="A2058" s="55">
        <v>1997</v>
      </c>
      <c r="B2058" s="1233">
        <f>'Cap Outlay Deprec 27'!L10</f>
        <v>77626</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118840</v>
      </c>
      <c r="C2060" s="14" t="s">
        <v>672</v>
      </c>
      <c r="D2060" s="14" t="str">
        <f t="shared" si="31"/>
        <v>Error?</v>
      </c>
    </row>
    <row r="2061" spans="1:4" x14ac:dyDescent="0.2">
      <c r="A2061" s="55">
        <v>2000</v>
      </c>
      <c r="B2061" s="1233">
        <f>'Cap Outlay Deprec 27'!L16</f>
        <v>2014230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4835834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4835834</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1281662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43653</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8691716</v>
      </c>
      <c r="C2551" s="14" t="s">
        <v>672</v>
      </c>
      <c r="D2551" s="14" t="str">
        <f t="shared" si="38"/>
        <v>Error?</v>
      </c>
    </row>
    <row r="2552" spans="1:4" x14ac:dyDescent="0.2">
      <c r="A2552" s="83">
        <v>2491</v>
      </c>
      <c r="D2552" s="14" t="str">
        <f t="shared" si="38"/>
        <v>OK</v>
      </c>
    </row>
    <row r="2553" spans="1:4" x14ac:dyDescent="0.2">
      <c r="A2553" s="55">
        <v>2492</v>
      </c>
      <c r="B2553" s="1233">
        <f>'Acct Summary 7-8'!C6</f>
        <v>782076</v>
      </c>
      <c r="C2553" s="14" t="s">
        <v>672</v>
      </c>
      <c r="D2553" s="14" t="str">
        <f t="shared" si="38"/>
        <v>Error?</v>
      </c>
    </row>
    <row r="2554" spans="1:4" x14ac:dyDescent="0.2">
      <c r="A2554" s="55">
        <v>2493</v>
      </c>
      <c r="B2554" s="1233">
        <f>'Acct Summary 7-8'!C7</f>
        <v>857466</v>
      </c>
      <c r="C2554" s="14" t="s">
        <v>672</v>
      </c>
      <c r="D2554" s="14" t="str">
        <f t="shared" si="38"/>
        <v>Error?</v>
      </c>
    </row>
    <row r="2555" spans="1:4" x14ac:dyDescent="0.2">
      <c r="A2555" s="55">
        <v>2494</v>
      </c>
      <c r="B2555" s="1233">
        <f>'Acct Summary 7-8'!C8</f>
        <v>13633465</v>
      </c>
      <c r="C2555" s="14" t="s">
        <v>672</v>
      </c>
      <c r="D2555" s="14" t="str">
        <f t="shared" si="38"/>
        <v>Error?</v>
      </c>
    </row>
    <row r="2556" spans="1:4" x14ac:dyDescent="0.2">
      <c r="A2556" s="55">
        <v>2495</v>
      </c>
      <c r="B2556" s="1233">
        <f>'Acct Summary 7-8'!C12</f>
        <v>3875318</v>
      </c>
      <c r="C2556" s="14" t="s">
        <v>672</v>
      </c>
      <c r="D2556" s="14" t="str">
        <f t="shared" si="38"/>
        <v>Error?</v>
      </c>
    </row>
    <row r="2557" spans="1:4" x14ac:dyDescent="0.2">
      <c r="A2557" s="55">
        <v>2496</v>
      </c>
      <c r="B2557" s="1233">
        <f>'Acct Summary 7-8'!C13</f>
        <v>5283724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4835834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13994876</v>
      </c>
      <c r="C2561" s="14" t="s">
        <v>672</v>
      </c>
      <c r="D2561" s="14" t="str">
        <f t="shared" si="39"/>
        <v>Error?</v>
      </c>
    </row>
    <row r="2562" spans="1:4" x14ac:dyDescent="0.2">
      <c r="A2562" s="55">
        <v>2501</v>
      </c>
      <c r="B2562" s="1233">
        <f>'Acct Summary 7-8'!C20</f>
        <v>-361411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683400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683400</v>
      </c>
      <c r="C2573" s="14" t="s">
        <v>672</v>
      </c>
      <c r="D2573" s="14" t="str">
        <f t="shared" si="39"/>
        <v>Error?</v>
      </c>
    </row>
    <row r="2574" spans="1:4" x14ac:dyDescent="0.2">
      <c r="A2574" s="55">
        <v>2513</v>
      </c>
      <c r="B2574" s="1233">
        <f>'Acct Summary 7-8'!D20</f>
        <v>-683400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68766</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68766</v>
      </c>
      <c r="C2595" s="14" t="s">
        <v>672</v>
      </c>
      <c r="D2595" s="14" t="str">
        <f t="shared" si="39"/>
        <v>Error?</v>
      </c>
    </row>
    <row r="2596" spans="1:4" x14ac:dyDescent="0.2">
      <c r="A2596" s="55">
        <v>2535</v>
      </c>
      <c r="B2596" s="1233">
        <f>'Acct Summary 7-8'!F13</f>
        <v>114679</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72574</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187253</v>
      </c>
      <c r="C2600" s="14" t="s">
        <v>672</v>
      </c>
      <c r="D2600" s="14" t="str">
        <f t="shared" si="39"/>
        <v>Error?</v>
      </c>
    </row>
    <row r="2601" spans="1:4" x14ac:dyDescent="0.2">
      <c r="A2601" s="55">
        <v>2540</v>
      </c>
      <c r="B2601" s="1233">
        <f>'Acct Summary 7-8'!F20</f>
        <v>-118487</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704377</v>
      </c>
      <c r="D2718" s="14" t="str">
        <f t="shared" si="41"/>
        <v>Error?</v>
      </c>
    </row>
    <row r="2719" spans="1:4" x14ac:dyDescent="0.2">
      <c r="A2719" s="55">
        <v>2658</v>
      </c>
      <c r="B2719" s="1233">
        <f>'Expenditures 15-22'!D51</f>
        <v>159543</v>
      </c>
      <c r="D2719" s="14" t="str">
        <f t="shared" si="41"/>
        <v>Error?</v>
      </c>
    </row>
    <row r="2720" spans="1:4" x14ac:dyDescent="0.2">
      <c r="A2720" s="55">
        <v>2659</v>
      </c>
      <c r="B2720" s="1233">
        <f>'Expenditures 15-22'!E51</f>
        <v>3722</v>
      </c>
      <c r="D2720" s="14" t="str">
        <f t="shared" si="41"/>
        <v>Error?</v>
      </c>
    </row>
    <row r="2721" spans="1:4" x14ac:dyDescent="0.2">
      <c r="A2721" s="55">
        <v>2660</v>
      </c>
      <c r="B2721" s="1233">
        <f>'Expenditures 15-22'!F51</f>
        <v>3105</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10973</v>
      </c>
      <c r="D2723" s="14" t="str">
        <f t="shared" si="41"/>
        <v>Error?</v>
      </c>
    </row>
    <row r="2724" spans="1:4" x14ac:dyDescent="0.2">
      <c r="A2724" s="55">
        <v>2663</v>
      </c>
      <c r="B2724" s="1233">
        <f>'Expenditures 15-22'!K51</f>
        <v>881720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72574</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72574</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72574</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3293798</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1542036</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3293798</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1542036</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72574</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72574</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568840</v>
      </c>
      <c r="C3231" s="14" t="s">
        <v>672</v>
      </c>
      <c r="D3231" s="14" t="str">
        <f t="shared" si="49"/>
        <v>Error?</v>
      </c>
    </row>
    <row r="3232" spans="1:4" x14ac:dyDescent="0.2">
      <c r="A3232" s="55">
        <v>3171</v>
      </c>
      <c r="B3232" s="1233">
        <f>'Acct Summary 7-8'!C77</f>
        <v>-568840</v>
      </c>
      <c r="C3232" s="14" t="s">
        <v>672</v>
      </c>
      <c r="D3232" s="14" t="str">
        <f t="shared" si="49"/>
        <v>Error?</v>
      </c>
    </row>
    <row r="3233" spans="1:4" x14ac:dyDescent="0.2">
      <c r="A3233" s="55">
        <v>3172</v>
      </c>
      <c r="B3233" s="1233">
        <f>'Acct Summary 7-8'!C78</f>
        <v>-930251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568840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568840</v>
      </c>
      <c r="C3238" s="14" t="s">
        <v>672</v>
      </c>
      <c r="D3238" s="14" t="str">
        <f t="shared" si="49"/>
        <v>Error?</v>
      </c>
    </row>
    <row r="3239" spans="1:4" x14ac:dyDescent="0.2">
      <c r="A3239" s="55">
        <v>3178</v>
      </c>
      <c r="B3239" s="1233">
        <f>'Acct Summary 7-8'!D78</f>
        <v>-114560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-118487</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2583494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705550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216146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47784</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3552974</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3302207</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1639997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15273462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68766</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1639997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15634873</v>
      </c>
      <c r="C4136" s="14" t="s">
        <v>672</v>
      </c>
      <c r="D4136" s="14" t="str">
        <f t="shared" si="63"/>
        <v>Error?</v>
      </c>
    </row>
    <row r="4137" spans="1:4" x14ac:dyDescent="0.2">
      <c r="A4137" s="55">
        <v>4076</v>
      </c>
      <c r="B4137" s="1233">
        <f>'Acct Summary 7-8'!D19</f>
        <v>683400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187253</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2741666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96330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83915</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568840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568840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237920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7813675</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8051595</v>
      </c>
      <c r="C5087" s="14" t="s">
        <v>672</v>
      </c>
      <c r="D5087" s="14" t="str">
        <f t="shared" si="78"/>
        <v>Error?</v>
      </c>
    </row>
    <row r="5088" spans="1:4" x14ac:dyDescent="0.2">
      <c r="A5088" s="55">
        <v>5027</v>
      </c>
      <c r="B5088" s="1233">
        <f>'Revenues 9-14'!C65</f>
        <v>14594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14594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625527</v>
      </c>
      <c r="D5119" s="14" t="str">
        <f t="shared" ref="D5119:D5182" si="79">IF(ISBLANK(B5119),"OK",IF(A5119-B5119=0,"OK","Error?"))</f>
        <v>Error?</v>
      </c>
    </row>
    <row r="5120" spans="1:4" x14ac:dyDescent="0.2">
      <c r="A5120" s="55">
        <v>5059</v>
      </c>
      <c r="B5120" s="1233">
        <f>'Revenues 9-14'!C108</f>
        <v>625527</v>
      </c>
      <c r="C5120" s="14" t="s">
        <v>672</v>
      </c>
      <c r="D5120" s="14" t="str">
        <f t="shared" si="79"/>
        <v>Error?</v>
      </c>
    </row>
    <row r="5121" spans="1:4" x14ac:dyDescent="0.2">
      <c r="A5121" s="55">
        <v>5060</v>
      </c>
      <c r="B5121" s="1233">
        <f>'Revenues 9-14'!C109</f>
        <v>8691716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3302207</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3302207</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782076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782076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782076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782076</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677221</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677221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857466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857466</v>
      </c>
      <c r="C5326" s="14" t="s">
        <v>672</v>
      </c>
      <c r="D5326" s="14" t="str">
        <f t="shared" si="82"/>
        <v>Error?</v>
      </c>
    </row>
    <row r="5327" spans="1:4" x14ac:dyDescent="0.2">
      <c r="A5327" s="55">
        <v>5266</v>
      </c>
      <c r="B5327" s="1233">
        <f>'Revenues 9-14'!C275</f>
        <v>13633465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68766</v>
      </c>
      <c r="D5617" s="14" t="str">
        <f t="shared" si="86"/>
        <v>Error?</v>
      </c>
    </row>
    <row r="5618" spans="1:4" x14ac:dyDescent="0.2">
      <c r="A5618" s="55">
        <v>5557</v>
      </c>
      <c r="B5618" s="1233">
        <f>'Revenues 9-14'!F154</f>
        <v>68766</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68766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68766</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68766</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131922</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535411</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2179</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-930251</v>
      </c>
      <c r="D6267" s="14" t="str">
        <f t="shared" si="96"/>
        <v>Error?</v>
      </c>
      <c r="E6267" s="14" t="s">
        <v>209</v>
      </c>
    </row>
    <row r="6268" spans="1:5" x14ac:dyDescent="0.2">
      <c r="A6268">
        <v>6207</v>
      </c>
      <c r="B6268" s="1233">
        <f>'Acct Summary 7-8'!D82</f>
        <v>-114560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-118487</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-0.36268481212927434</v>
      </c>
      <c r="D6276" s="14" t="str">
        <f t="shared" si="97"/>
        <v>Error?</v>
      </c>
      <c r="E6276" s="14" t="s">
        <v>209</v>
      </c>
    </row>
    <row r="6277" spans="1:5" x14ac:dyDescent="0.2">
      <c r="A6277">
        <v>6216</v>
      </c>
      <c r="B6277" s="1233">
        <f>'Acct Summary 7-8'!D83</f>
        <v>-0.86063510904433138</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-2.7142922594094334</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20589</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20589</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20589</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20589</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20589</v>
      </c>
      <c r="D7624" s="14" t="str">
        <f t="shared" si="124"/>
        <v>Error?</v>
      </c>
      <c r="E7624" s="14" t="s">
        <v>20</v>
      </c>
    </row>
    <row r="7625" spans="1:5" x14ac:dyDescent="0.2">
      <c r="A7625">
        <f t="shared" si="123"/>
        <v>7564</v>
      </c>
      <c r="B7625" s="1233">
        <f>'Cap Outlay Deprec 27'!I17</f>
        <v>2058.9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181824.9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1834</v>
      </c>
    </row>
    <row r="7757" spans="1:6" x14ac:dyDescent="0.2">
      <c r="A7757">
        <v>7696</v>
      </c>
      <c r="B7757" s="1233">
        <f>'Aud Quest 2'!E85</f>
        <v>0</v>
      </c>
      <c r="D7757" s="14" t="str">
        <f t="shared" si="127"/>
        <v>Error?</v>
      </c>
      <c r="E7757" s="24" t="s">
        <v>1651</v>
      </c>
      <c r="F7757" t="s">
        <v>1834</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1855</v>
      </c>
    </row>
    <row r="7765" spans="1:5" x14ac:dyDescent="0.2">
      <c r="A7765">
        <v>7704</v>
      </c>
      <c r="B7765" s="1233">
        <f>'Revenues 9-14'!C261</f>
        <v>0</v>
      </c>
      <c r="D7765" s="14" t="str">
        <f t="shared" si="127"/>
        <v>Error?</v>
      </c>
      <c r="E7765" s="24" t="s">
        <v>1864</v>
      </c>
    </row>
    <row r="7766" spans="1:5" x14ac:dyDescent="0.2">
      <c r="A7766">
        <v>7705</v>
      </c>
      <c r="B7766" s="1233">
        <f>'Revenues 9-14'!D261</f>
        <v>0</v>
      </c>
      <c r="D7766" s="14" t="str">
        <f t="shared" si="127"/>
        <v>Error?</v>
      </c>
      <c r="E7766" s="24" t="s">
        <v>1864</v>
      </c>
    </row>
    <row r="7767" spans="1:5" x14ac:dyDescent="0.2">
      <c r="A7767">
        <v>7706</v>
      </c>
      <c r="E7767" s="24"/>
    </row>
    <row r="7768" spans="1:5" x14ac:dyDescent="0.2">
      <c r="A7768">
        <v>7707</v>
      </c>
      <c r="B7768" s="1233">
        <f>'Revenues 9-14'!F261</f>
        <v>0</v>
      </c>
      <c r="D7768" s="14" t="str">
        <f t="shared" si="127"/>
        <v>Error?</v>
      </c>
      <c r="E7768" s="24" t="s">
        <v>1864</v>
      </c>
    </row>
    <row r="7769" spans="1:5" x14ac:dyDescent="0.2">
      <c r="A7769">
        <v>7708</v>
      </c>
      <c r="B7769" s="1233">
        <f>'Revenues 9-14'!G261</f>
        <v>0</v>
      </c>
      <c r="D7769" s="14" t="str">
        <f t="shared" si="127"/>
        <v>Error?</v>
      </c>
      <c r="E7769" s="24" t="s">
        <v>1864</v>
      </c>
    </row>
    <row r="7770" spans="1:5" x14ac:dyDescent="0.2">
      <c r="A7770">
        <v>7709</v>
      </c>
      <c r="D7770" s="14" t="str">
        <f t="shared" si="127"/>
        <v>OK</v>
      </c>
      <c r="E7770" s="24" t="s">
        <v>1865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(1)</vt:lpstr>
      <vt:lpstr>SF&amp;QC Sec-3 (2)</vt:lpstr>
      <vt:lpstr>SSPAF</vt:lpstr>
      <vt:lpstr>CAP (1)</vt:lpstr>
      <vt:lpstr>CAP (2)</vt:lpstr>
      <vt:lpstr>AFR16</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2016-09-27T19:12:36Z</cp:lastPrinted>
  <dcterms:created xsi:type="dcterms:W3CDTF">2003-10-29T19:06:34Z</dcterms:created>
  <dcterms:modified xsi:type="dcterms:W3CDTF">2016-10-27T16:29:51Z</dcterms:modified>
</cp:coreProperties>
</file>